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Documentos GR\CORDILLERA OCCIDENTAL\ARTICULOS\BATOLITO DE IBAGUÉ\Evaluación 21-12-2021\Tablas\"/>
    </mc:Choice>
  </mc:AlternateContent>
  <bookViews>
    <workbookView xWindow="0" yWindow="0" windowWidth="20490" windowHeight="7365" firstSheet="14" activeTab="19"/>
  </bookViews>
  <sheets>
    <sheet name="JGB-496" sheetId="18" r:id="rId1"/>
    <sheet name="GR-6890" sheetId="10" r:id="rId2"/>
    <sheet name="GR-6867" sheetId="7" r:id="rId3"/>
    <sheet name="JPZ-353" sheetId="20" r:id="rId4"/>
    <sheet name="GOE-1117" sheetId="22" r:id="rId5"/>
    <sheet name="GR-6903" sheetId="16" r:id="rId6"/>
    <sheet name="GOE-999" sheetId="23" r:id="rId7"/>
    <sheet name="AMC-0157A" sheetId="24" r:id="rId8"/>
    <sheet name="DAR-018" sheetId="25" r:id="rId9"/>
    <sheet name="GZ-6920" sheetId="27" r:id="rId10"/>
    <sheet name="AMC-0216" sheetId="28" r:id="rId11"/>
    <sheet name="GR-6891" sheetId="11" r:id="rId12"/>
    <sheet name="GOE-1116B" sheetId="29" r:id="rId13"/>
    <sheet name="AMC-0181A" sheetId="30" r:id="rId14"/>
    <sheet name="AMC-0184" sheetId="31" r:id="rId15"/>
    <sheet name="GOE-1092" sheetId="32" r:id="rId16"/>
    <sheet name="GOE-1000" sheetId="33" r:id="rId17"/>
    <sheet name="GZ-6922" sheetId="26" r:id="rId18"/>
    <sheet name="GR-6906" sheetId="17" r:id="rId19"/>
    <sheet name="JPZ-373" sheetId="19" r:id="rId2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8" l="1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  <c r="D4" i="28"/>
  <c r="D3" i="28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41" i="25"/>
  <c r="D40" i="25"/>
  <c r="D39" i="25"/>
  <c r="D38" i="25"/>
  <c r="D37" i="25"/>
  <c r="D36" i="25"/>
  <c r="D35" i="25"/>
  <c r="D34" i="25"/>
  <c r="D33" i="25"/>
  <c r="D32" i="25"/>
  <c r="D31" i="25"/>
  <c r="D30" i="25"/>
  <c r="D29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D3" i="24"/>
</calcChain>
</file>

<file path=xl/sharedStrings.xml><?xml version="1.0" encoding="utf-8"?>
<sst xmlns="http://schemas.openxmlformats.org/spreadsheetml/2006/main" count="1679" uniqueCount="1292">
  <si>
    <t>207Pb/206Pb Edad (Ma)</t>
  </si>
  <si>
    <t>207Pb/235U Edad (Ma)</t>
  </si>
  <si>
    <t>206Pb/238U Edad (Ma)</t>
  </si>
  <si>
    <t>Correlación errores</t>
  </si>
  <si>
    <t>206Pb/238U</t>
  </si>
  <si>
    <t>207Pb/235U</t>
  </si>
  <si>
    <t>207Pb/206Pb</t>
  </si>
  <si>
    <t>Th/U</t>
  </si>
  <si>
    <t>Th (ppm)</t>
  </si>
  <si>
    <t>U (ppm)</t>
  </si>
  <si>
    <r>
      <t>±2</t>
    </r>
    <r>
      <rPr>
        <b/>
        <sz val="8"/>
        <rFont val="Symbol"/>
        <family val="1"/>
        <charset val="2"/>
      </rPr>
      <t>s</t>
    </r>
  </si>
  <si>
    <t>AnalysisName</t>
  </si>
  <si>
    <t>GR___6867_01</t>
  </si>
  <si>
    <t>GR___6867_02</t>
  </si>
  <si>
    <t>GR___6867_03</t>
  </si>
  <si>
    <t>GR___6867_04</t>
  </si>
  <si>
    <t>GR___6867_05</t>
  </si>
  <si>
    <t>GR___6867_06</t>
  </si>
  <si>
    <t>GR___6867_07</t>
  </si>
  <si>
    <t>GR___6867_08</t>
  </si>
  <si>
    <t>GR___6867_09</t>
  </si>
  <si>
    <t>GR___6867_10</t>
  </si>
  <si>
    <t>GR___6867_11</t>
  </si>
  <si>
    <t>GR___6867_12</t>
  </si>
  <si>
    <t>GR___6867_13</t>
  </si>
  <si>
    <t>GR___6867_14</t>
  </si>
  <si>
    <t>GR___6867_15</t>
  </si>
  <si>
    <t>GR___6867_16</t>
  </si>
  <si>
    <t>GR___6867_17</t>
  </si>
  <si>
    <t>GR___6867_18</t>
  </si>
  <si>
    <t>GR___6867_19</t>
  </si>
  <si>
    <t>GR___6867_20</t>
  </si>
  <si>
    <t>GR___6867_21</t>
  </si>
  <si>
    <t>GR___6867_22</t>
  </si>
  <si>
    <t>GR___6867_23</t>
  </si>
  <si>
    <t>GR___6867_24</t>
  </si>
  <si>
    <t>GR___6867_25</t>
  </si>
  <si>
    <t>GR___6867_26</t>
  </si>
  <si>
    <t>GR___6867_27</t>
  </si>
  <si>
    <t>GR___6867_28</t>
  </si>
  <si>
    <t>GR___6867_29</t>
  </si>
  <si>
    <t>GR___6867_30</t>
  </si>
  <si>
    <t>GR___6867_31</t>
  </si>
  <si>
    <t>GR___6867_32</t>
  </si>
  <si>
    <t>GR___6867_33</t>
  </si>
  <si>
    <t>GR___6867_34</t>
  </si>
  <si>
    <t>GR___6867_35</t>
  </si>
  <si>
    <t>GR___6867_36</t>
  </si>
  <si>
    <t>GR___6867_37</t>
  </si>
  <si>
    <t>GR___6867_38</t>
  </si>
  <si>
    <t>GR___6867_39</t>
  </si>
  <si>
    <t>GR___6867_40</t>
  </si>
  <si>
    <t>GR___6867_41</t>
  </si>
  <si>
    <t>GR___6867_42</t>
  </si>
  <si>
    <t>GR___6867_43</t>
  </si>
  <si>
    <t>GR___6867_44</t>
  </si>
  <si>
    <t>GR___6867_45</t>
  </si>
  <si>
    <t>GR___6867_46</t>
  </si>
  <si>
    <t>GR___6867_47</t>
  </si>
  <si>
    <t>GR___6867_48</t>
  </si>
  <si>
    <t>GR___6867_49</t>
  </si>
  <si>
    <t>GR___6867_50</t>
  </si>
  <si>
    <t>GR___6867_51</t>
  </si>
  <si>
    <t>GR___6867_52</t>
  </si>
  <si>
    <t>GR___6867_53</t>
  </si>
  <si>
    <t>GR___6867_54</t>
  </si>
  <si>
    <t>GR___6867_55</t>
  </si>
  <si>
    <t>GR___6867_56</t>
  </si>
  <si>
    <t>GR___6867_57</t>
  </si>
  <si>
    <t>GR___6867_58</t>
  </si>
  <si>
    <t>GR___6867_59</t>
  </si>
  <si>
    <t>GR___6867_60</t>
  </si>
  <si>
    <t>GR___6867_61</t>
  </si>
  <si>
    <t>GR___6867_62</t>
  </si>
  <si>
    <t>GR_6890_01</t>
  </si>
  <si>
    <t>GR_6890_02</t>
  </si>
  <si>
    <t>GR_6890_03</t>
  </si>
  <si>
    <t>GR_6890_04</t>
  </si>
  <si>
    <t>GR_6890_05</t>
  </si>
  <si>
    <t>GR_6890_06</t>
  </si>
  <si>
    <t>GR_6890_07</t>
  </si>
  <si>
    <t>GR_6890_08</t>
  </si>
  <si>
    <t>GR_6890_09</t>
  </si>
  <si>
    <t>GR_6890_10</t>
  </si>
  <si>
    <t>GR_6890_11</t>
  </si>
  <si>
    <t>GR_6890_12</t>
  </si>
  <si>
    <t>GR_6890_13</t>
  </si>
  <si>
    <t>GR_6890_14</t>
  </si>
  <si>
    <t>GR_6890_15</t>
  </si>
  <si>
    <t>GR_6890_16</t>
  </si>
  <si>
    <t>GR_6890_17</t>
  </si>
  <si>
    <t>GR_6890_18</t>
  </si>
  <si>
    <t>GR_6890_19</t>
  </si>
  <si>
    <t>GR_6890_20</t>
  </si>
  <si>
    <t>GR_6890_21</t>
  </si>
  <si>
    <t>GR_6890_22</t>
  </si>
  <si>
    <t>GR_6890_23</t>
  </si>
  <si>
    <t>GR_6890_24</t>
  </si>
  <si>
    <t>GR_6890_25</t>
  </si>
  <si>
    <t>GR_6890_26</t>
  </si>
  <si>
    <t>GR_6890_27</t>
  </si>
  <si>
    <t>GR_6890_28</t>
  </si>
  <si>
    <t>GR_6890_29</t>
  </si>
  <si>
    <t>GR_6890_30</t>
  </si>
  <si>
    <t>GR_6890_31</t>
  </si>
  <si>
    <t>GR_6890_32</t>
  </si>
  <si>
    <t>GR_6890_33</t>
  </si>
  <si>
    <t>GR_6890_34</t>
  </si>
  <si>
    <t>GR_6890_35</t>
  </si>
  <si>
    <t>GR_6890_36</t>
  </si>
  <si>
    <t>GR_6890_37</t>
  </si>
  <si>
    <t>GR_6890_38</t>
  </si>
  <si>
    <t>GR_6890_39</t>
  </si>
  <si>
    <t>GR_6890_40</t>
  </si>
  <si>
    <t>GR_6890_41</t>
  </si>
  <si>
    <t>GR_6890_42</t>
  </si>
  <si>
    <t>GR_6890_43</t>
  </si>
  <si>
    <t>GR_6890_44</t>
  </si>
  <si>
    <t>GR_6890_45</t>
  </si>
  <si>
    <t>GR_6890_46</t>
  </si>
  <si>
    <t>GR_6890_47</t>
  </si>
  <si>
    <t>GR_6890_48</t>
  </si>
  <si>
    <t>GR_6890_49</t>
  </si>
  <si>
    <t>GR_6890_50</t>
  </si>
  <si>
    <t>GR_6890_51</t>
  </si>
  <si>
    <t>GR_6890_52</t>
  </si>
  <si>
    <t>GR_6890_53</t>
  </si>
  <si>
    <t>GR_6890_54</t>
  </si>
  <si>
    <t>GR_6890_55</t>
  </si>
  <si>
    <t>GR_6890_56</t>
  </si>
  <si>
    <t>GR_6890_57</t>
  </si>
  <si>
    <t>GR_6890_58</t>
  </si>
  <si>
    <t>GR_6890_59</t>
  </si>
  <si>
    <t>GR_6890_60</t>
  </si>
  <si>
    <t>GR_6890_61</t>
  </si>
  <si>
    <t>GR_6890_62</t>
  </si>
  <si>
    <t>GR_6890_63</t>
  </si>
  <si>
    <t>GR_6890_64</t>
  </si>
  <si>
    <t>GR_6890_65</t>
  </si>
  <si>
    <t>GR_6890_66</t>
  </si>
  <si>
    <t>GR_6890_67</t>
  </si>
  <si>
    <t>GR_6890_68</t>
  </si>
  <si>
    <t>GR_6890_69</t>
  </si>
  <si>
    <t>GR_6890_70</t>
  </si>
  <si>
    <t>GR_6890_71</t>
  </si>
  <si>
    <t>GR_6890_72</t>
  </si>
  <si>
    <t>GR_6891_02</t>
  </si>
  <si>
    <t>GR_6891_03</t>
  </si>
  <si>
    <t>GR_6891_04</t>
  </si>
  <si>
    <t>GR_6891_05</t>
  </si>
  <si>
    <t>GR_6891_06</t>
  </si>
  <si>
    <t>GR_6891_07</t>
  </si>
  <si>
    <t>GR_6891_08</t>
  </si>
  <si>
    <t>GR_6891_09</t>
  </si>
  <si>
    <t>GR_6891_10</t>
  </si>
  <si>
    <t>GR_6891_11</t>
  </si>
  <si>
    <t>GR_6891_12</t>
  </si>
  <si>
    <t>GR_6891_13</t>
  </si>
  <si>
    <t>GR_6891_14</t>
  </si>
  <si>
    <t>GR_6891_15</t>
  </si>
  <si>
    <t>GR_6891_16</t>
  </si>
  <si>
    <t>GR_6891_17</t>
  </si>
  <si>
    <t>GR_6891_18</t>
  </si>
  <si>
    <t>GR_6891_19</t>
  </si>
  <si>
    <t>GR_6891_20</t>
  </si>
  <si>
    <t>GR_6891_21</t>
  </si>
  <si>
    <t>GR_6891_22</t>
  </si>
  <si>
    <t>GR_6891_23</t>
  </si>
  <si>
    <t>GR_6891_24</t>
  </si>
  <si>
    <t>GR_6891_25</t>
  </si>
  <si>
    <t>GR_6891_26</t>
  </si>
  <si>
    <t>GR_6891_27</t>
  </si>
  <si>
    <t>GR_6891_28</t>
  </si>
  <si>
    <t>GR_6891_29</t>
  </si>
  <si>
    <t>GR_6891_30</t>
  </si>
  <si>
    <t>GR_6891_31</t>
  </si>
  <si>
    <t>GR_6891_32</t>
  </si>
  <si>
    <t>GR_6891_33</t>
  </si>
  <si>
    <t>GR_6891_34</t>
  </si>
  <si>
    <t>GR_6891_35</t>
  </si>
  <si>
    <t>GR_6891_36</t>
  </si>
  <si>
    <t>GR_6891_37</t>
  </si>
  <si>
    <t>GR_6891_38</t>
  </si>
  <si>
    <t>GR_6891_39</t>
  </si>
  <si>
    <t>GR_6891_40</t>
  </si>
  <si>
    <t>GR_6891_41</t>
  </si>
  <si>
    <t>GR_6891_42</t>
  </si>
  <si>
    <t>GR_6891_43</t>
  </si>
  <si>
    <t>GR_6891_44</t>
  </si>
  <si>
    <t>GR_6891_45</t>
  </si>
  <si>
    <t>GR_6891_46</t>
  </si>
  <si>
    <t>GR_6891_47</t>
  </si>
  <si>
    <t>GR_6891_48</t>
  </si>
  <si>
    <t>GR_6891_49</t>
  </si>
  <si>
    <t>GR_6891_50</t>
  </si>
  <si>
    <t>GR_6891_51</t>
  </si>
  <si>
    <t>GR_6891_52</t>
  </si>
  <si>
    <t>GR_6891_53</t>
  </si>
  <si>
    <t>GR_6891_54</t>
  </si>
  <si>
    <t>GR_6891_55</t>
  </si>
  <si>
    <t>GR_6891_56</t>
  </si>
  <si>
    <t>GR_6891_57</t>
  </si>
  <si>
    <t>GR_6891_58</t>
  </si>
  <si>
    <t>no value</t>
  </si>
  <si>
    <t>NAN</t>
  </si>
  <si>
    <t>NaN</t>
  </si>
  <si>
    <t>GR_6903_01</t>
  </si>
  <si>
    <t>GR_6903_02</t>
  </si>
  <si>
    <t>GR_6903_03</t>
  </si>
  <si>
    <t>GR_6903_04</t>
  </si>
  <si>
    <t>GR_6903_05</t>
  </si>
  <si>
    <t>GR_6903_07</t>
  </si>
  <si>
    <t>GR_6903_08</t>
  </si>
  <si>
    <t>GR_6903_10</t>
  </si>
  <si>
    <t>GR_6903_11</t>
  </si>
  <si>
    <t>GR_6903_12</t>
  </si>
  <si>
    <t>GR_6903_13</t>
  </si>
  <si>
    <t>GR_6903_14</t>
  </si>
  <si>
    <t>GR_6903_15</t>
  </si>
  <si>
    <t>GR_6903_16</t>
  </si>
  <si>
    <t>GR_6903_17</t>
  </si>
  <si>
    <t>GR_6903_18</t>
  </si>
  <si>
    <t>GR_6903_19</t>
  </si>
  <si>
    <t>GR_6903_20</t>
  </si>
  <si>
    <t>GR_6903_21</t>
  </si>
  <si>
    <t>GR_6903_22</t>
  </si>
  <si>
    <t>GR_6903_23</t>
  </si>
  <si>
    <t>GR_6903_24</t>
  </si>
  <si>
    <t>GR_6903_25</t>
  </si>
  <si>
    <t>GR_6903_26</t>
  </si>
  <si>
    <t>GR_6903_27</t>
  </si>
  <si>
    <t>GR_6903_28</t>
  </si>
  <si>
    <t>GR_6903_29</t>
  </si>
  <si>
    <t>GR_6903_30</t>
  </si>
  <si>
    <t>GR_6903_31</t>
  </si>
  <si>
    <t>GR_6903_32</t>
  </si>
  <si>
    <t>GR_6903_33</t>
  </si>
  <si>
    <t>GR_6903_34</t>
  </si>
  <si>
    <t>GR_6903_35</t>
  </si>
  <si>
    <t>GR_6903_36</t>
  </si>
  <si>
    <t>GR_6903_37</t>
  </si>
  <si>
    <t>GR_6903_38</t>
  </si>
  <si>
    <t>GR_6903_39</t>
  </si>
  <si>
    <t>GR_6903_40</t>
  </si>
  <si>
    <t>GR_6903_41</t>
  </si>
  <si>
    <t>GR_6903_42</t>
  </si>
  <si>
    <t>GR_6903_43</t>
  </si>
  <si>
    <t>GR_6903_44</t>
  </si>
  <si>
    <t>GR_6903_45</t>
  </si>
  <si>
    <t>GR_6903_46</t>
  </si>
  <si>
    <t>GR_6903_47</t>
  </si>
  <si>
    <t>GR_6903_48</t>
  </si>
  <si>
    <t>GR_6903_49</t>
  </si>
  <si>
    <t>GR_6903_50</t>
  </si>
  <si>
    <t>GR_6903_51</t>
  </si>
  <si>
    <t>GR_6903_52</t>
  </si>
  <si>
    <t>GR_6903_53</t>
  </si>
  <si>
    <t>GR_6903_99</t>
  </si>
  <si>
    <t>GR_6906_01</t>
  </si>
  <si>
    <t>GR_6906_02</t>
  </si>
  <si>
    <t>GR_6906_03</t>
  </si>
  <si>
    <t>GR_6906_04</t>
  </si>
  <si>
    <t>GR_6906_05</t>
  </si>
  <si>
    <t>GR_6906_06</t>
  </si>
  <si>
    <t>GR_6906_07</t>
  </si>
  <si>
    <t>GR_6906_08</t>
  </si>
  <si>
    <t>GR_6906_09</t>
  </si>
  <si>
    <t>GR_6906_10</t>
  </si>
  <si>
    <t>GR_6906_11</t>
  </si>
  <si>
    <t>GR_6906_12</t>
  </si>
  <si>
    <t>GR_6906_13</t>
  </si>
  <si>
    <t>GR_6906_14</t>
  </si>
  <si>
    <t>GR_6906_15</t>
  </si>
  <si>
    <t>GR_6906_16</t>
  </si>
  <si>
    <t>GR_6906_17</t>
  </si>
  <si>
    <t>GR_6906_18</t>
  </si>
  <si>
    <t>GR_6906_19</t>
  </si>
  <si>
    <t>GR_6906_20</t>
  </si>
  <si>
    <t>GR_6906_21</t>
  </si>
  <si>
    <t>GR_6906_22</t>
  </si>
  <si>
    <t>GR_6906_23</t>
  </si>
  <si>
    <t>GR_6906_24</t>
  </si>
  <si>
    <t>GR_6906_25</t>
  </si>
  <si>
    <t>GR_6906_26</t>
  </si>
  <si>
    <t>GR_6906_27</t>
  </si>
  <si>
    <t>GR_6906_28</t>
  </si>
  <si>
    <t>GR_6906_29</t>
  </si>
  <si>
    <t>GR_6906_30</t>
  </si>
  <si>
    <t>GR_6906_31</t>
  </si>
  <si>
    <t>GR_6906_32</t>
  </si>
  <si>
    <t>GR_6906_33</t>
  </si>
  <si>
    <t>GR_6906_34</t>
  </si>
  <si>
    <t>GR_6906_35</t>
  </si>
  <si>
    <t>GR_6906_36</t>
  </si>
  <si>
    <t>GR_6906_37</t>
  </si>
  <si>
    <t>GR_6906_38</t>
  </si>
  <si>
    <t>GR_6906_39</t>
  </si>
  <si>
    <t>GR_6906_40</t>
  </si>
  <si>
    <t>GR_6906_41</t>
  </si>
  <si>
    <t>GR_6906_42</t>
  </si>
  <si>
    <t>GR_6906_43</t>
  </si>
  <si>
    <t>GR_6906_44</t>
  </si>
  <si>
    <t>GR_6906_45</t>
  </si>
  <si>
    <t>GR_6906_46</t>
  </si>
  <si>
    <t>GR_6906_47</t>
  </si>
  <si>
    <t>GR_6906_48</t>
  </si>
  <si>
    <t>GR_6906_49</t>
  </si>
  <si>
    <t>GR_6906_50</t>
  </si>
  <si>
    <t>GR_6906_51</t>
  </si>
  <si>
    <t>GR_6906_52</t>
  </si>
  <si>
    <t>GR_6906_53</t>
  </si>
  <si>
    <t>GR_6906_54</t>
  </si>
  <si>
    <t>GR_6906_55</t>
  </si>
  <si>
    <t>GR_6906_56</t>
  </si>
  <si>
    <t>Punto de analisis</t>
  </si>
  <si>
    <t>GR_6891_01</t>
  </si>
  <si>
    <t>Punto de análisis</t>
  </si>
  <si>
    <t>JGB_496_01</t>
  </si>
  <si>
    <t>JGB_496_02</t>
  </si>
  <si>
    <t>JGB_496_03</t>
  </si>
  <si>
    <t>JGB_496_04</t>
  </si>
  <si>
    <t>JGB_496_05</t>
  </si>
  <si>
    <t>JGB_496_06</t>
  </si>
  <si>
    <t>JGB_496_07</t>
  </si>
  <si>
    <t>JGB_496_08</t>
  </si>
  <si>
    <t>JGB_496_09</t>
  </si>
  <si>
    <t>JGB_496_10</t>
  </si>
  <si>
    <t>JGB_496_11</t>
  </si>
  <si>
    <t>JGB_496_12</t>
  </si>
  <si>
    <t>JGB_496_13</t>
  </si>
  <si>
    <t>JGB_496_14</t>
  </si>
  <si>
    <t>JGB_496_15</t>
  </si>
  <si>
    <t>JGB_496_16</t>
  </si>
  <si>
    <t>JGB_496_17</t>
  </si>
  <si>
    <t>JGB_496_18</t>
  </si>
  <si>
    <t>JGB_496_19</t>
  </si>
  <si>
    <t>JGB_496_20</t>
  </si>
  <si>
    <t>JGB_496_21</t>
  </si>
  <si>
    <t>JGB_496_22</t>
  </si>
  <si>
    <t>JGB_496_23</t>
  </si>
  <si>
    <t>JGB_496_24</t>
  </si>
  <si>
    <t>JGB_496_25</t>
  </si>
  <si>
    <t>JGB_496_26</t>
  </si>
  <si>
    <t>JGB_496_27</t>
  </si>
  <si>
    <t>JGB_496_28</t>
  </si>
  <si>
    <t>JGB_496_29</t>
  </si>
  <si>
    <t>JGB_496_30</t>
  </si>
  <si>
    <t>JGB_496_31</t>
  </si>
  <si>
    <t>JGB_496_32</t>
  </si>
  <si>
    <t>JGB_496_33</t>
  </si>
  <si>
    <t>JGB_496_34</t>
  </si>
  <si>
    <t>JGB_496_35</t>
  </si>
  <si>
    <t>JGB_496_36</t>
  </si>
  <si>
    <t>JGB_496_37</t>
  </si>
  <si>
    <t>JGB_496_38</t>
  </si>
  <si>
    <t>JGB_496_39</t>
  </si>
  <si>
    <t>JGB_496_40</t>
  </si>
  <si>
    <t>JGB_496_41</t>
  </si>
  <si>
    <t>JGB_496_42</t>
  </si>
  <si>
    <t>JGB_496_43</t>
  </si>
  <si>
    <t>JGB_496_44</t>
  </si>
  <si>
    <t>JGB_496_45</t>
  </si>
  <si>
    <t>JGB_496_46</t>
  </si>
  <si>
    <t>JGB_496_47</t>
  </si>
  <si>
    <t>JGB_496_48</t>
  </si>
  <si>
    <t>JGB_496_49</t>
  </si>
  <si>
    <t>JGB_496_50</t>
  </si>
  <si>
    <t>JGB_496_51</t>
  </si>
  <si>
    <t>JGB_496_52</t>
  </si>
  <si>
    <t>JGB_496_53</t>
  </si>
  <si>
    <t>JGB_496_54</t>
  </si>
  <si>
    <t>JGB_496_55</t>
  </si>
  <si>
    <t>JGB_496_56</t>
  </si>
  <si>
    <t>JGB_496_57</t>
  </si>
  <si>
    <t>JPZ_373_01</t>
  </si>
  <si>
    <t>JPZ_373_02</t>
  </si>
  <si>
    <t>JPZ_373_03</t>
  </si>
  <si>
    <t>JPZ_373_04</t>
  </si>
  <si>
    <t>JPZ_373_05</t>
  </si>
  <si>
    <t>JPZ_373_06</t>
  </si>
  <si>
    <t>JPZ_373_07</t>
  </si>
  <si>
    <t>JPZ_373_08</t>
  </si>
  <si>
    <t>JPZ_373_09</t>
  </si>
  <si>
    <t>JPZ_373_10</t>
  </si>
  <si>
    <t>JPZ_373_11</t>
  </si>
  <si>
    <t>JPZ_373_12</t>
  </si>
  <si>
    <t>JPZ_373_13</t>
  </si>
  <si>
    <t>JPZ_373_14</t>
  </si>
  <si>
    <t>JPZ_373_15</t>
  </si>
  <si>
    <t>JPZ_373_16</t>
  </si>
  <si>
    <t>JPZ_373_17</t>
  </si>
  <si>
    <t>JPZ_373_18</t>
  </si>
  <si>
    <t>JPZ_373_19</t>
  </si>
  <si>
    <t>JPZ_373_20</t>
  </si>
  <si>
    <t>JPZ_373_21</t>
  </si>
  <si>
    <t>JPZ_373_22</t>
  </si>
  <si>
    <t>JPZ_373_23</t>
  </si>
  <si>
    <t>JPZ_373_24</t>
  </si>
  <si>
    <t>JPZ_373_25</t>
  </si>
  <si>
    <t>JPZ_373_26</t>
  </si>
  <si>
    <t>JPZ_373_27</t>
  </si>
  <si>
    <t>JPZ_373_28</t>
  </si>
  <si>
    <t>JPZ_373_29</t>
  </si>
  <si>
    <t>JPZ_373_30</t>
  </si>
  <si>
    <t>JPZ_373_31</t>
  </si>
  <si>
    <t>JPZ_373_32</t>
  </si>
  <si>
    <t>JPZ_373_33</t>
  </si>
  <si>
    <t>JPZ_373_34</t>
  </si>
  <si>
    <t>JPZ_373_35</t>
  </si>
  <si>
    <t>JPZ_373_36</t>
  </si>
  <si>
    <t>JPZ_373_37</t>
  </si>
  <si>
    <t>JPZ_373_38</t>
  </si>
  <si>
    <t>JPZ_373_39</t>
  </si>
  <si>
    <t>JPZ_373_40</t>
  </si>
  <si>
    <t>JPZ_373_41</t>
  </si>
  <si>
    <t>JPZ_373_42</t>
  </si>
  <si>
    <t>JPZ_373_43</t>
  </si>
  <si>
    <t>JPZ_373_44</t>
  </si>
  <si>
    <t>JPZ_373_45</t>
  </si>
  <si>
    <t>JPZ_373_46</t>
  </si>
  <si>
    <t>JPZ_373_47</t>
  </si>
  <si>
    <t>JPZ_353_01</t>
  </si>
  <si>
    <t>JPZ_353_02</t>
  </si>
  <si>
    <t>JPZ_353_03</t>
  </si>
  <si>
    <t>JPZ_353_04</t>
  </si>
  <si>
    <t>JPZ_353_05</t>
  </si>
  <si>
    <t>JPZ_353_06</t>
  </si>
  <si>
    <t>JPZ_353_07</t>
  </si>
  <si>
    <t>JPZ_353_08</t>
  </si>
  <si>
    <t>JPZ_353_09</t>
  </si>
  <si>
    <t>JPZ_353_10</t>
  </si>
  <si>
    <t>JPZ_353_11</t>
  </si>
  <si>
    <t>JPZ_353_12</t>
  </si>
  <si>
    <t>JPZ_353_13</t>
  </si>
  <si>
    <t>JPZ_353_14</t>
  </si>
  <si>
    <t>JPZ_353_15</t>
  </si>
  <si>
    <t>JPZ_353_16</t>
  </si>
  <si>
    <t>JPZ_353_17</t>
  </si>
  <si>
    <t>JPZ_353_18</t>
  </si>
  <si>
    <t>JPZ_353_19</t>
  </si>
  <si>
    <t>JPZ_353_20</t>
  </si>
  <si>
    <t>JPZ_353_21</t>
  </si>
  <si>
    <t>JPZ_353_22</t>
  </si>
  <si>
    <t>JPZ_353_23</t>
  </si>
  <si>
    <t>JPZ_353_24</t>
  </si>
  <si>
    <t>JPZ_353_25</t>
  </si>
  <si>
    <t>JPZ_353_26</t>
  </si>
  <si>
    <t>JPZ_353_27</t>
  </si>
  <si>
    <t>JPZ_353_28</t>
  </si>
  <si>
    <t>JPZ_353_29</t>
  </si>
  <si>
    <t>JPZ_353_30</t>
  </si>
  <si>
    <t>JPZ_353_31</t>
  </si>
  <si>
    <t>JPZ_353_32</t>
  </si>
  <si>
    <t>JPZ_353_33</t>
  </si>
  <si>
    <t>JPZ_353_34</t>
  </si>
  <si>
    <t>JPZ_353_35</t>
  </si>
  <si>
    <t>JPZ_353_36</t>
  </si>
  <si>
    <t>JPZ_353_37</t>
  </si>
  <si>
    <t>JPZ_353_38</t>
  </si>
  <si>
    <t>JPZ_353_39</t>
  </si>
  <si>
    <t>JPZ_353_40</t>
  </si>
  <si>
    <t>JPZ_353_41</t>
  </si>
  <si>
    <t>JPZ_376_42</t>
  </si>
  <si>
    <t>JPZ_376_43</t>
  </si>
  <si>
    <t>JPZ_376_44</t>
  </si>
  <si>
    <t>JPZ_376_45</t>
  </si>
  <si>
    <t>JPZ_376_46</t>
  </si>
  <si>
    <t>JPZ_376_47</t>
  </si>
  <si>
    <t>JPZ_376_48</t>
  </si>
  <si>
    <t>JPZ_376_49</t>
  </si>
  <si>
    <t>JPZ_376_50</t>
  </si>
  <si>
    <t>JPZ_376_51</t>
  </si>
  <si>
    <t>JPZ_376_52</t>
  </si>
  <si>
    <t>JPZ_376_53</t>
  </si>
  <si>
    <t>JPZ_376_54</t>
  </si>
  <si>
    <t>JPZ_376_55</t>
  </si>
  <si>
    <t>JPZ_376_56</t>
  </si>
  <si>
    <t>JPZ_376_57</t>
  </si>
  <si>
    <t>JPZ_376_58</t>
  </si>
  <si>
    <t>JPZ_376_59</t>
  </si>
  <si>
    <t>JPZ_376_60</t>
  </si>
  <si>
    <t>JPZ_376_61</t>
  </si>
  <si>
    <t>JPZ_376_62</t>
  </si>
  <si>
    <t>JPZ_376_63</t>
  </si>
  <si>
    <t>JPZ_376_64</t>
  </si>
  <si>
    <t>JPZ_376_65</t>
  </si>
  <si>
    <t>JPZ_376_66</t>
  </si>
  <si>
    <t>JPZ_376_67</t>
  </si>
  <si>
    <t>JPZ_376_68</t>
  </si>
  <si>
    <t>JPZ_376_69</t>
  </si>
  <si>
    <t>GOE_1117_01</t>
  </si>
  <si>
    <t>GOE_1117_02</t>
  </si>
  <si>
    <t>GOE_1117_03</t>
  </si>
  <si>
    <t>GOE_1117_04</t>
  </si>
  <si>
    <t>GOE_1117_05</t>
  </si>
  <si>
    <t>GOE_1117_06</t>
  </si>
  <si>
    <t>GOE_1117_07</t>
  </si>
  <si>
    <t>GOE_1117_08</t>
  </si>
  <si>
    <t>GOE_1117_09</t>
  </si>
  <si>
    <t>GOE_1117_10</t>
  </si>
  <si>
    <t>GOE_1117_11</t>
  </si>
  <si>
    <t>GOE_1117_12</t>
  </si>
  <si>
    <t>GOE_1117_13</t>
  </si>
  <si>
    <t>GOE_1117_14</t>
  </si>
  <si>
    <t>GOE_1117_15</t>
  </si>
  <si>
    <t>GOE_1117_16</t>
  </si>
  <si>
    <t>GOE_1117_17</t>
  </si>
  <si>
    <t>GOE_1117_18</t>
  </si>
  <si>
    <t>GOE_1117_19</t>
  </si>
  <si>
    <t>GOE_1117_20</t>
  </si>
  <si>
    <t>GOE_1117_21</t>
  </si>
  <si>
    <t>GOE_1117_22</t>
  </si>
  <si>
    <t>GOE_1117_23</t>
  </si>
  <si>
    <t>GOE_1117_24</t>
  </si>
  <si>
    <t>GOE_1117_25</t>
  </si>
  <si>
    <t>GOE_1117_26</t>
  </si>
  <si>
    <t>GOE_1117_27</t>
  </si>
  <si>
    <t>GOE_1117_28</t>
  </si>
  <si>
    <t>GOE_1117_29</t>
  </si>
  <si>
    <t>GOE_1117_30</t>
  </si>
  <si>
    <t>GOE_1117_31</t>
  </si>
  <si>
    <t>GOE_1117_32</t>
  </si>
  <si>
    <t>GOE_1117_33</t>
  </si>
  <si>
    <t>GOE_1117_34</t>
  </si>
  <si>
    <t>GOE_1117_35</t>
  </si>
  <si>
    <t>GOE_1117_36</t>
  </si>
  <si>
    <t>GOE_1117_37</t>
  </si>
  <si>
    <t>GOE_1117_38</t>
  </si>
  <si>
    <t>GOE_1117_39</t>
  </si>
  <si>
    <t>GOE_1117_40</t>
  </si>
  <si>
    <t>GOE_1117_41</t>
  </si>
  <si>
    <t>GOE_1117_42</t>
  </si>
  <si>
    <t>GOE_1117_43</t>
  </si>
  <si>
    <t>GOE_1117_44</t>
  </si>
  <si>
    <t>GOE_1117_45</t>
  </si>
  <si>
    <t>GOE_1117_46</t>
  </si>
  <si>
    <t>GOE_1117_47</t>
  </si>
  <si>
    <t>GOE_1117_48</t>
  </si>
  <si>
    <t>GOE_1117_49</t>
  </si>
  <si>
    <t>GOE_1117_50</t>
  </si>
  <si>
    <t>GOE_1117_51</t>
  </si>
  <si>
    <t>GOE_1117_52</t>
  </si>
  <si>
    <t>GOE_1117_53</t>
  </si>
  <si>
    <t>GOE_1117_54</t>
  </si>
  <si>
    <t>GOE_1117_55</t>
  </si>
  <si>
    <t>GOE_1117_56</t>
  </si>
  <si>
    <t>GOE_1117_57</t>
  </si>
  <si>
    <t>GOE___999_01</t>
  </si>
  <si>
    <t>GOE___999_02</t>
  </si>
  <si>
    <t>GOE___999_03</t>
  </si>
  <si>
    <t>GOE___999_04</t>
  </si>
  <si>
    <t>GOE___999_05</t>
  </si>
  <si>
    <t>GOE___999_06</t>
  </si>
  <si>
    <t>GOE___999_07</t>
  </si>
  <si>
    <t>GOE___999_08</t>
  </si>
  <si>
    <t>GOE___999_09</t>
  </si>
  <si>
    <t>GOE___999_10</t>
  </si>
  <si>
    <t>GOE___999_11</t>
  </si>
  <si>
    <t>GOE___999_12</t>
  </si>
  <si>
    <t>GOE___999_13</t>
  </si>
  <si>
    <t>GOE___999_14</t>
  </si>
  <si>
    <t>GOE___999_15</t>
  </si>
  <si>
    <t>GOE___999_16</t>
  </si>
  <si>
    <t>GOE___999_17</t>
  </si>
  <si>
    <t>GOE___999_18</t>
  </si>
  <si>
    <t>GOE___999_19</t>
  </si>
  <si>
    <t>GOE___999_20</t>
  </si>
  <si>
    <t>GOE___999_21</t>
  </si>
  <si>
    <t>GOE___999_22</t>
  </si>
  <si>
    <t>GOE___999_23</t>
  </si>
  <si>
    <t>GOE___999_24</t>
  </si>
  <si>
    <t>GOE___999_25</t>
  </si>
  <si>
    <t>GOE___999_26</t>
  </si>
  <si>
    <t>GOE___999_27</t>
  </si>
  <si>
    <t>GOE___999_28</t>
  </si>
  <si>
    <t>GOE___999_29</t>
  </si>
  <si>
    <t>GOE___999_30</t>
  </si>
  <si>
    <t>GOE___999_31</t>
  </si>
  <si>
    <t>GOE___999_32</t>
  </si>
  <si>
    <t>GOE___999_33</t>
  </si>
  <si>
    <t>GOE___999_34</t>
  </si>
  <si>
    <t>GOE___999_35</t>
  </si>
  <si>
    <t>GOE___999_36</t>
  </si>
  <si>
    <t>GOE___999_37</t>
  </si>
  <si>
    <t>GOE___999_38</t>
  </si>
  <si>
    <t>GOE___999_39</t>
  </si>
  <si>
    <t>GOE___999_40</t>
  </si>
  <si>
    <t>GOE___999_41</t>
  </si>
  <si>
    <t>GOE___999_42</t>
  </si>
  <si>
    <t>GOE___999_43</t>
  </si>
  <si>
    <t>GOE___999_44</t>
  </si>
  <si>
    <t>GOE___999_45</t>
  </si>
  <si>
    <t>GOE___999_46</t>
  </si>
  <si>
    <t>GOE___999_47</t>
  </si>
  <si>
    <t>GOE___999_48</t>
  </si>
  <si>
    <t>GOE___999_49</t>
  </si>
  <si>
    <t>GOE___999_50</t>
  </si>
  <si>
    <t>GOE___999_51</t>
  </si>
  <si>
    <t>GOE___999_52</t>
  </si>
  <si>
    <t>GOE___999_53</t>
  </si>
  <si>
    <t>GOE___999_54</t>
  </si>
  <si>
    <t>GOE___999_55</t>
  </si>
  <si>
    <t>GOE___999_56</t>
  </si>
  <si>
    <t>GOE___999_57</t>
  </si>
  <si>
    <t>GOE___999_58</t>
  </si>
  <si>
    <t>GOE___999_59</t>
  </si>
  <si>
    <t>GOE___999_60</t>
  </si>
  <si>
    <t>GOE___999_61</t>
  </si>
  <si>
    <t>GOE___999_62</t>
  </si>
  <si>
    <t>GOE___999_63</t>
  </si>
  <si>
    <t>GOE___999_64</t>
  </si>
  <si>
    <t>GOE___999_65</t>
  </si>
  <si>
    <t>GOE___999_66</t>
  </si>
  <si>
    <t>GOE___999_67</t>
  </si>
  <si>
    <t>GOE___999_68</t>
  </si>
  <si>
    <t>GOE___999_69</t>
  </si>
  <si>
    <t>GOE___999_70</t>
  </si>
  <si>
    <t>GOE___999_71</t>
  </si>
  <si>
    <t>GOE___999_72</t>
  </si>
  <si>
    <t>GOE___999_73</t>
  </si>
  <si>
    <t>GOE___999_74</t>
  </si>
  <si>
    <t>GOE___999_75</t>
  </si>
  <si>
    <t>GOE___999_76</t>
  </si>
  <si>
    <t>GOE___999_77</t>
  </si>
  <si>
    <t>GOE___999_78</t>
  </si>
  <si>
    <r>
      <t>±2</t>
    </r>
    <r>
      <rPr>
        <b/>
        <sz val="11"/>
        <rFont val="Symbol"/>
        <family val="1"/>
        <charset val="2"/>
      </rPr>
      <t>s</t>
    </r>
  </si>
  <si>
    <t>AMC_0157A_51</t>
  </si>
  <si>
    <t>AMC_0157A_31</t>
  </si>
  <si>
    <t>AMC_0157A_41</t>
  </si>
  <si>
    <t>AMC_0157A_40</t>
  </si>
  <si>
    <t>AMC_0157A_50</t>
  </si>
  <si>
    <t>AMC_0157A_12</t>
  </si>
  <si>
    <t>AMC_0157A_45</t>
  </si>
  <si>
    <t>AMC_0157A_48</t>
  </si>
  <si>
    <t>AMC_0157A_11</t>
  </si>
  <si>
    <t>AMC_0157A_32</t>
  </si>
  <si>
    <t>AMC_0157A_6</t>
  </si>
  <si>
    <t>AMC_0157A_42</t>
  </si>
  <si>
    <t>AMC_0157A_30</t>
  </si>
  <si>
    <t>AMC_0157A_1</t>
  </si>
  <si>
    <t>AMC_0157A_2</t>
  </si>
  <si>
    <t>AMC_0157A_27</t>
  </si>
  <si>
    <t>AMC_0157A_38</t>
  </si>
  <si>
    <t>AMC_0157A_37</t>
  </si>
  <si>
    <t>AMC_0157A_43</t>
  </si>
  <si>
    <t>AMC_0157A_44</t>
  </si>
  <si>
    <t>AMC_0157A_46</t>
  </si>
  <si>
    <t>AMC_0157A_5</t>
  </si>
  <si>
    <t>AMC_0157A_39</t>
  </si>
  <si>
    <t>AMC_0157A_24</t>
  </si>
  <si>
    <t>AMC_0157A_35</t>
  </si>
  <si>
    <t>AMC_0157A_10</t>
  </si>
  <si>
    <t>AMC_0157A_47</t>
  </si>
  <si>
    <t>AMC_0157A_9</t>
  </si>
  <si>
    <t>AMC_0157A_8</t>
  </si>
  <si>
    <t>AMC_0157A_19</t>
  </si>
  <si>
    <t>AMC_0157A_20</t>
  </si>
  <si>
    <t>AMC_0157A_23</t>
  </si>
  <si>
    <t>AMC_0157A_22</t>
  </si>
  <si>
    <t>AMC_0157A_21</t>
  </si>
  <si>
    <t>AMC_0157A_49</t>
  </si>
  <si>
    <t>AMC_0157A_18</t>
  </si>
  <si>
    <t>AMC_0157A_34</t>
  </si>
  <si>
    <t>AMC_0157A_15</t>
  </si>
  <si>
    <t>AMC_0157A_17</t>
  </si>
  <si>
    <t>AMC_0157A_36</t>
  </si>
  <si>
    <t>AMC_0157A_4</t>
  </si>
  <si>
    <t>AMC_0157A_16</t>
  </si>
  <si>
    <t>AMC_0157A_52</t>
  </si>
  <si>
    <t>AMC_0157A_26</t>
  </si>
  <si>
    <t>AMC_0157A_28</t>
  </si>
  <si>
    <t>AMC_0157A_3</t>
  </si>
  <si>
    <t>AMC_0157A_25</t>
  </si>
  <si>
    <t>AMC_0157A_33</t>
  </si>
  <si>
    <t>AMC_0157A_7</t>
  </si>
  <si>
    <t>AMC_0157A_13</t>
  </si>
  <si>
    <t>AMC_0157A_14</t>
  </si>
  <si>
    <t>AMC_0157A_29</t>
  </si>
  <si>
    <r>
      <t>±2</t>
    </r>
    <r>
      <rPr>
        <b/>
        <sz val="8"/>
        <color indexed="8"/>
        <rFont val="Symbol"/>
        <family val="1"/>
        <charset val="2"/>
      </rPr>
      <t>s</t>
    </r>
  </si>
  <si>
    <t>DAR_018_1</t>
  </si>
  <si>
    <t>DAR_018_10</t>
  </si>
  <si>
    <t>DAR_018_11</t>
  </si>
  <si>
    <t>DAR_018_12</t>
  </si>
  <si>
    <t>DAR_018_13</t>
  </si>
  <si>
    <t>DAR_018_14</t>
  </si>
  <si>
    <t>DAR_018_15</t>
  </si>
  <si>
    <t>DAR_018_16</t>
  </si>
  <si>
    <t>DAR_018_17</t>
  </si>
  <si>
    <t>DAR_018_18</t>
  </si>
  <si>
    <t>DAR_018_19</t>
  </si>
  <si>
    <t>DAR_018_2</t>
  </si>
  <si>
    <t>DAR_018_20</t>
  </si>
  <si>
    <t>DAR_018_21</t>
  </si>
  <si>
    <t>DAR_018_22</t>
  </si>
  <si>
    <t>DAR_018_23</t>
  </si>
  <si>
    <t>DAR_018_24</t>
  </si>
  <si>
    <t>DAR_018_25</t>
  </si>
  <si>
    <t>DAR_018_26</t>
  </si>
  <si>
    <t>DAR_018_27</t>
  </si>
  <si>
    <t>DAR_018_28</t>
  </si>
  <si>
    <t>DAR_018_29</t>
  </si>
  <si>
    <t>DAR_018_3</t>
  </si>
  <si>
    <t>DAR_018_30</t>
  </si>
  <si>
    <t>DAR_018_31</t>
  </si>
  <si>
    <t>DAR_018_32</t>
  </si>
  <si>
    <t>DAR_018_33</t>
  </si>
  <si>
    <t>DAR_018_34</t>
  </si>
  <si>
    <t>DAR_018_35</t>
  </si>
  <si>
    <t>DAR_018_36</t>
  </si>
  <si>
    <t>DAR_018_37</t>
  </si>
  <si>
    <t>DAR_018_38</t>
  </si>
  <si>
    <t>DAR_018_39</t>
  </si>
  <si>
    <t>DAR_018_4</t>
  </si>
  <si>
    <t>DAR_018_40</t>
  </si>
  <si>
    <t>DAR_018_41</t>
  </si>
  <si>
    <t>DAR_018_42</t>
  </si>
  <si>
    <t>DAR_018_43</t>
  </si>
  <si>
    <t>DAR_018_44</t>
  </si>
  <si>
    <t>DAR_018_45</t>
  </si>
  <si>
    <t>DAR_018_46</t>
  </si>
  <si>
    <t>DAR_018_47</t>
  </si>
  <si>
    <t>DAR_018_48</t>
  </si>
  <si>
    <t>DAR_018_49</t>
  </si>
  <si>
    <t>DAR_018_5</t>
  </si>
  <si>
    <t>DAR_018_50</t>
  </si>
  <si>
    <t>DAR_018_51</t>
  </si>
  <si>
    <t>DAR_018_52</t>
  </si>
  <si>
    <t>DAR_018_53</t>
  </si>
  <si>
    <t>DAR_018_54</t>
  </si>
  <si>
    <t>DAR_018_55</t>
  </si>
  <si>
    <t>DAR_018_56</t>
  </si>
  <si>
    <t>DAR_018_57</t>
  </si>
  <si>
    <t>DAR_018_58</t>
  </si>
  <si>
    <t>DAR_018_59</t>
  </si>
  <si>
    <t>DAR_018_6</t>
  </si>
  <si>
    <t>DAR_018_60</t>
  </si>
  <si>
    <t>DAR_018_7</t>
  </si>
  <si>
    <t>DAR_018_8</t>
  </si>
  <si>
    <t>DAR_018_9</t>
  </si>
  <si>
    <t>GZ___6922_01</t>
  </si>
  <si>
    <t>GZ___6922_02</t>
  </si>
  <si>
    <t>GZ___6922_03</t>
  </si>
  <si>
    <t>GZ___6922_04</t>
  </si>
  <si>
    <t>GZ___6922_05</t>
  </si>
  <si>
    <t>GZ___6922_06</t>
  </si>
  <si>
    <t>GZ___6922_07</t>
  </si>
  <si>
    <t>GZ___6922_08</t>
  </si>
  <si>
    <t>GZ___6922_09</t>
  </si>
  <si>
    <t>GZ___6922_10</t>
  </si>
  <si>
    <t>GZ___6922_11</t>
  </si>
  <si>
    <t>GZ___6922_12</t>
  </si>
  <si>
    <t>GZ___6922_13</t>
  </si>
  <si>
    <t>GZ___6922_14</t>
  </si>
  <si>
    <t>GZ___6922_15</t>
  </si>
  <si>
    <t>GZ___6922_16</t>
  </si>
  <si>
    <t>GZ___6922_17</t>
  </si>
  <si>
    <t>GZ___6922_18</t>
  </si>
  <si>
    <t>GZ___6922_19</t>
  </si>
  <si>
    <t>GZ___6922_20</t>
  </si>
  <si>
    <t>GZ___6922_21</t>
  </si>
  <si>
    <t>GZ___6922_22</t>
  </si>
  <si>
    <t>GZ___6922_23</t>
  </si>
  <si>
    <t>GZ___6922_24</t>
  </si>
  <si>
    <t>GZ___6922_25</t>
  </si>
  <si>
    <t>GZ___6922_26</t>
  </si>
  <si>
    <t>GZ___6922_27</t>
  </si>
  <si>
    <t>GZ___6922_28</t>
  </si>
  <si>
    <t>GZ___6922_29</t>
  </si>
  <si>
    <t>GZ___6922_30</t>
  </si>
  <si>
    <t>GZ___6922_31</t>
  </si>
  <si>
    <t>GZ___6922_32</t>
  </si>
  <si>
    <t>GZ___6922_33</t>
  </si>
  <si>
    <t>GZ___6922_34</t>
  </si>
  <si>
    <t>GZ___6922_35</t>
  </si>
  <si>
    <t>GZ___6922_36</t>
  </si>
  <si>
    <t>GZ___6922_37</t>
  </si>
  <si>
    <t>GZ___6922_38</t>
  </si>
  <si>
    <t>GZ___6922_39</t>
  </si>
  <si>
    <t>GZ___6922_40</t>
  </si>
  <si>
    <t>GZ___6922_41</t>
  </si>
  <si>
    <t>GZ___6922_42</t>
  </si>
  <si>
    <t>GZ___6922_43</t>
  </si>
  <si>
    <t>GZ___6922_44</t>
  </si>
  <si>
    <t>GZ___6922_45</t>
  </si>
  <si>
    <t>GZ___6922_46</t>
  </si>
  <si>
    <t>GZ___6922_47</t>
  </si>
  <si>
    <t>GZ___6922_48</t>
  </si>
  <si>
    <t>GZ___6922_49</t>
  </si>
  <si>
    <t>GZ___6922_50</t>
  </si>
  <si>
    <t>GZ___6922_51</t>
  </si>
  <si>
    <t>GZ___6922_52</t>
  </si>
  <si>
    <t>GZ___6922_53</t>
  </si>
  <si>
    <t>GZ___6922_54</t>
  </si>
  <si>
    <t>GZ___6922_55</t>
  </si>
  <si>
    <t>GZ___6922_56</t>
  </si>
  <si>
    <t>GZ___6922_57</t>
  </si>
  <si>
    <t>GZ___6922_58</t>
  </si>
  <si>
    <t>GZ___6922_59</t>
  </si>
  <si>
    <t>GZ___6922_60</t>
  </si>
  <si>
    <t>GZ___6922_61</t>
  </si>
  <si>
    <t>GZ___6922_62</t>
  </si>
  <si>
    <t>GZ___6922_63</t>
  </si>
  <si>
    <t>GZ___6922_64</t>
  </si>
  <si>
    <t>GZ___6922_65</t>
  </si>
  <si>
    <t>GZ___6922_66</t>
  </si>
  <si>
    <t>GZ___6922_67</t>
  </si>
  <si>
    <t>GZ___6922_68</t>
  </si>
  <si>
    <t>GZ___6922_69</t>
  </si>
  <si>
    <t>GZ___6922_70</t>
  </si>
  <si>
    <t>GZ___6922_71</t>
  </si>
  <si>
    <t>GZ___6922_72</t>
  </si>
  <si>
    <t>GZ___6922_73</t>
  </si>
  <si>
    <t>GZ___6922_74</t>
  </si>
  <si>
    <t>GZ___6922_75</t>
  </si>
  <si>
    <t>GZ___6922_76</t>
  </si>
  <si>
    <t>GZ___6922_77</t>
  </si>
  <si>
    <t>GZ___6922_78</t>
  </si>
  <si>
    <t>GZ___6922_79</t>
  </si>
  <si>
    <t>GZ___6922_80</t>
  </si>
  <si>
    <t>GZ___6922_81</t>
  </si>
  <si>
    <t>GZ___6922_82</t>
  </si>
  <si>
    <t>GZ___6922_83</t>
  </si>
  <si>
    <t>GZ___6920_01</t>
  </si>
  <si>
    <t>GZ___6920_02</t>
  </si>
  <si>
    <t>GZ___6920_03</t>
  </si>
  <si>
    <t>GZ___6920_04</t>
  </si>
  <si>
    <t>GZ___6920_05</t>
  </si>
  <si>
    <t>GZ___6920_06</t>
  </si>
  <si>
    <t>GZ___6920_07</t>
  </si>
  <si>
    <t>GZ___6920_08</t>
  </si>
  <si>
    <t>GZ___6920_10</t>
  </si>
  <si>
    <t>GZ___6920_11</t>
  </si>
  <si>
    <t>GZ___6920_12</t>
  </si>
  <si>
    <t>GZ___6920_13</t>
  </si>
  <si>
    <t>GZ___6920_14</t>
  </si>
  <si>
    <t>GZ___6920_17</t>
  </si>
  <si>
    <t>GZ___6920_18</t>
  </si>
  <si>
    <t>GZ___6920_19</t>
  </si>
  <si>
    <t>GZ___6920_20</t>
  </si>
  <si>
    <t>GZ___6920_21</t>
  </si>
  <si>
    <t>GZ___6920_22</t>
  </si>
  <si>
    <t>GZ___6920_23</t>
  </si>
  <si>
    <t>GZ___6920_24</t>
  </si>
  <si>
    <t>GZ___6920_25</t>
  </si>
  <si>
    <t>GZ___6920_26</t>
  </si>
  <si>
    <t>GZ___6920_27</t>
  </si>
  <si>
    <t>GZ___6920_28</t>
  </si>
  <si>
    <t>GZ___6920_29</t>
  </si>
  <si>
    <t>GZ___6920_30</t>
  </si>
  <si>
    <t>GZ___6920_31</t>
  </si>
  <si>
    <t>GZ___6920_34</t>
  </si>
  <si>
    <t>GZ___6920_35</t>
  </si>
  <si>
    <t>GZ___6920_36</t>
  </si>
  <si>
    <t>GZ___6920_37</t>
  </si>
  <si>
    <t>GZ___6920_38</t>
  </si>
  <si>
    <t>GZ___6920_39</t>
  </si>
  <si>
    <t>GZ___6920_40</t>
  </si>
  <si>
    <t>GZ___6920_41</t>
  </si>
  <si>
    <t>GZ___6920_42</t>
  </si>
  <si>
    <t>GZ___6920_43</t>
  </si>
  <si>
    <t>GZ___6920_44</t>
  </si>
  <si>
    <t>GZ___6920_45</t>
  </si>
  <si>
    <t>GZ___6920_46</t>
  </si>
  <si>
    <t>GZ___6920_47</t>
  </si>
  <si>
    <t>GZ___6920_48</t>
  </si>
  <si>
    <t>GZ___6920_50</t>
  </si>
  <si>
    <t>GZ___6920_51</t>
  </si>
  <si>
    <t>GZ___6920_52</t>
  </si>
  <si>
    <t>GZ___6920_53</t>
  </si>
  <si>
    <t>GZ___6920_54</t>
  </si>
  <si>
    <t>GZ___6920_55</t>
  </si>
  <si>
    <t>GZ___6920_56</t>
  </si>
  <si>
    <t>GZ___6920_57</t>
  </si>
  <si>
    <t>GZ___6920_58</t>
  </si>
  <si>
    <t>GZ___6920_59</t>
  </si>
  <si>
    <t>GZ___6920_60</t>
  </si>
  <si>
    <t>GZ___6920_61</t>
  </si>
  <si>
    <t>GZ___6920_63</t>
  </si>
  <si>
    <t>GZ___6920_64</t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</si>
  <si>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  <family val="2"/>
      </rPr>
      <t>Pb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</si>
  <si>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235</t>
    </r>
    <r>
      <rPr>
        <b/>
        <sz val="11"/>
        <rFont val="Calibri"/>
        <family val="2"/>
      </rPr>
      <t>U</t>
    </r>
  </si>
  <si>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  <family val="2"/>
      </rPr>
      <t>U</t>
    </r>
  </si>
  <si>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238</t>
    </r>
    <r>
      <rPr>
        <b/>
        <sz val="11"/>
        <rFont val="Calibri"/>
        <family val="2"/>
      </rPr>
      <t>U Edad (Ma)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</si>
  <si>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235</t>
    </r>
    <r>
      <rPr>
        <b/>
        <sz val="11"/>
        <rFont val="Calibri"/>
        <family val="2"/>
      </rPr>
      <t>U Edad (Ma)</t>
    </r>
  </si>
  <si>
    <r>
      <rPr>
        <b/>
        <vertAlign val="superscript"/>
        <sz val="11"/>
        <rFont val="Calibri"/>
        <family val="2"/>
      </rPr>
      <t>207</t>
    </r>
    <r>
      <rPr>
        <b/>
        <sz val="11"/>
        <rFont val="Calibri"/>
        <family val="2"/>
      </rPr>
      <t>Pb/</t>
    </r>
    <r>
      <rPr>
        <b/>
        <vertAlign val="superscript"/>
        <sz val="11"/>
        <rFont val="Calibri"/>
        <family val="2"/>
      </rPr>
      <t>206</t>
    </r>
    <r>
      <rPr>
        <b/>
        <sz val="11"/>
        <rFont val="Calibri"/>
        <family val="2"/>
      </rPr>
      <t>Pb Edad (Ma)</t>
    </r>
  </si>
  <si>
    <t>AMC_0216_01</t>
  </si>
  <si>
    <t>AMC_0216_02</t>
  </si>
  <si>
    <t>AMC_0216_03</t>
  </si>
  <si>
    <t>AMC_0216_04</t>
  </si>
  <si>
    <t>AMC_0216_05</t>
  </si>
  <si>
    <t>AMC_0216_06</t>
  </si>
  <si>
    <t>AMC_0216_07</t>
  </si>
  <si>
    <t>AMC_0216_08</t>
  </si>
  <si>
    <t>AMC_0216_09</t>
  </si>
  <si>
    <t>AMC_0216_10</t>
  </si>
  <si>
    <t>AMC_0216_11</t>
  </si>
  <si>
    <t>AMC_0216_12</t>
  </si>
  <si>
    <t>AMC_0216_13</t>
  </si>
  <si>
    <t>AMC_0216_14</t>
  </si>
  <si>
    <t>AMC_0216_15</t>
  </si>
  <si>
    <t>AMC_0216_16</t>
  </si>
  <si>
    <t>AMC_0216_17</t>
  </si>
  <si>
    <t>AMC_0216_18</t>
  </si>
  <si>
    <t>AMC_0216_19</t>
  </si>
  <si>
    <t>AMC_0216_20</t>
  </si>
  <si>
    <t>AMC_0216_21</t>
  </si>
  <si>
    <t>AMC_0216_22</t>
  </si>
  <si>
    <t>AMC_0216_23</t>
  </si>
  <si>
    <t>AMC_0216_24</t>
  </si>
  <si>
    <t>AMC_0216_25</t>
  </si>
  <si>
    <t>AMC_0216_26</t>
  </si>
  <si>
    <t>AMC_0216_27</t>
  </si>
  <si>
    <t>AMC_0216_28</t>
  </si>
  <si>
    <t>AMC_0216_29</t>
  </si>
  <si>
    <t>AMC_0216_30</t>
  </si>
  <si>
    <t>AMC_0216_31</t>
  </si>
  <si>
    <t>AMC_0216_32</t>
  </si>
  <si>
    <t>AMC_0216_33</t>
  </si>
  <si>
    <t>AMC_0216_34</t>
  </si>
  <si>
    <t>AMC_0216_35</t>
  </si>
  <si>
    <t>AMC_0216_36</t>
  </si>
  <si>
    <t>AMC_0216_37</t>
  </si>
  <si>
    <t>AMC_0216_38</t>
  </si>
  <si>
    <t>AMC_0216_39</t>
  </si>
  <si>
    <t>AMC_0216_40</t>
  </si>
  <si>
    <t>AMC_0216_41</t>
  </si>
  <si>
    <t>AMC_0216_42</t>
  </si>
  <si>
    <t>AMC_0216_43</t>
  </si>
  <si>
    <t>AMC_0216_44</t>
  </si>
  <si>
    <t>AMC_0216_45</t>
  </si>
  <si>
    <t>AMC_0216_46</t>
  </si>
  <si>
    <t>AMC_0216_47</t>
  </si>
  <si>
    <t>AMC_0216_48</t>
  </si>
  <si>
    <t>AMC_0216_49</t>
  </si>
  <si>
    <t>AMC_0216_50</t>
  </si>
  <si>
    <t>AMC_0216_51</t>
  </si>
  <si>
    <t>AMC_0216_52</t>
  </si>
  <si>
    <t>AMC_0216_53</t>
  </si>
  <si>
    <t>AMC_0216_54</t>
  </si>
  <si>
    <t>AMC_0216_55</t>
  </si>
  <si>
    <t>AMC_0216_56</t>
  </si>
  <si>
    <r>
      <t>Resultados</t>
    </r>
    <r>
      <rPr>
        <vertAlign val="superscript"/>
        <sz val="11"/>
        <color indexed="8"/>
        <rFont val="Calibri"/>
        <family val="2"/>
      </rPr>
      <t xml:space="preserve"> 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indexed="8"/>
        <rFont val="Calibri"/>
        <family val="2"/>
      </rPr>
      <t>238</t>
    </r>
    <r>
      <rPr>
        <sz val="11"/>
        <color theme="1"/>
        <rFont val="Calibri"/>
        <family val="2"/>
        <scheme val="minor"/>
      </rPr>
      <t>U Edad (Ma) en negrita: edades aceptadas</t>
    </r>
  </si>
  <si>
    <t>GOE_116B_01</t>
  </si>
  <si>
    <t>GOE_116B_02</t>
  </si>
  <si>
    <t>GOE_116B_03</t>
  </si>
  <si>
    <t>GOE_116B_04</t>
  </si>
  <si>
    <t>GOE_116B_05</t>
  </si>
  <si>
    <t>GOE_116B_06</t>
  </si>
  <si>
    <t>GOE_116B_07</t>
  </si>
  <si>
    <t>GOE_116B_08</t>
  </si>
  <si>
    <t>GOE_116B_09</t>
  </si>
  <si>
    <t>GOE_116B_10</t>
  </si>
  <si>
    <t>GOE_116B_11</t>
  </si>
  <si>
    <t>GOE_116B_12</t>
  </si>
  <si>
    <t>GOE_116B_13</t>
  </si>
  <si>
    <t>GOE_116B_14</t>
  </si>
  <si>
    <t>GOE_116B_15</t>
  </si>
  <si>
    <t>GOE_116B_16</t>
  </si>
  <si>
    <t>GOE_116B_17</t>
  </si>
  <si>
    <t>GOE_116B_18</t>
  </si>
  <si>
    <t>GOE_116B_19</t>
  </si>
  <si>
    <t>GOE_116B_20</t>
  </si>
  <si>
    <t>GOE_116B_21</t>
  </si>
  <si>
    <t>GOE_116B_22</t>
  </si>
  <si>
    <t>GOE_116B_23</t>
  </si>
  <si>
    <t>GOE_116B_24</t>
  </si>
  <si>
    <t>GOE_116B_25</t>
  </si>
  <si>
    <t>GOE_116B_26</t>
  </si>
  <si>
    <t>GOE_116B_27</t>
  </si>
  <si>
    <t>GOE_116B_28</t>
  </si>
  <si>
    <t>GOE_116B_29</t>
  </si>
  <si>
    <t>GOE_116B_30</t>
  </si>
  <si>
    <t>GOE_116B_31</t>
  </si>
  <si>
    <t>GOE_116B_32</t>
  </si>
  <si>
    <t>GOE_116B_33</t>
  </si>
  <si>
    <t>GOE_116B_34</t>
  </si>
  <si>
    <t>GOE_116B_35</t>
  </si>
  <si>
    <t>GOE_116B_36</t>
  </si>
  <si>
    <t>GOE_116B_37</t>
  </si>
  <si>
    <t>GOE_116B_38</t>
  </si>
  <si>
    <t>GOE_116B_39</t>
  </si>
  <si>
    <t>GOE_116B_40</t>
  </si>
  <si>
    <t>GOE_116B_41</t>
  </si>
  <si>
    <t>GOE_116B_42</t>
  </si>
  <si>
    <t>GOE_116B_43</t>
  </si>
  <si>
    <t>GOE_116B_44</t>
  </si>
  <si>
    <t>GOE_116B_45</t>
  </si>
  <si>
    <t>GOE_116B_46</t>
  </si>
  <si>
    <t>GOE_116B_47</t>
  </si>
  <si>
    <t>GOE_116B_48</t>
  </si>
  <si>
    <t>GOE_116B_49</t>
  </si>
  <si>
    <t>GOE_116B_50</t>
  </si>
  <si>
    <t>GOE_116B_51</t>
  </si>
  <si>
    <t>GOE_116B_52</t>
  </si>
  <si>
    <t>GOE_116B_53</t>
  </si>
  <si>
    <t>GOE_116B_54</t>
  </si>
  <si>
    <t>GOE_116B_55</t>
  </si>
  <si>
    <t>GOE_116B_56</t>
  </si>
  <si>
    <t>GOE_116B_57</t>
  </si>
  <si>
    <t>AMC___181_A_01</t>
  </si>
  <si>
    <t>AMC___181_A_02</t>
  </si>
  <si>
    <t>AMC___181_A_03</t>
  </si>
  <si>
    <t>AMC___181_A_04</t>
  </si>
  <si>
    <t>AMC___181_A_05</t>
  </si>
  <si>
    <t>AMC___181_A_06</t>
  </si>
  <si>
    <t>AMC___181_A_07</t>
  </si>
  <si>
    <t>AMC___181_A_08</t>
  </si>
  <si>
    <t>AMC___181_A_09</t>
  </si>
  <si>
    <t>AMC___181_A_10</t>
  </si>
  <si>
    <t>AMC___181_A_11</t>
  </si>
  <si>
    <t>AMC___181_A_12</t>
  </si>
  <si>
    <t>AMC___181_A_13</t>
  </si>
  <si>
    <t>AMC___181_A_14</t>
  </si>
  <si>
    <t>AMC___181_A_15</t>
  </si>
  <si>
    <t>AMC___181_A_16</t>
  </si>
  <si>
    <t>AMC___181_A_17</t>
  </si>
  <si>
    <t>AMC___181_A_18</t>
  </si>
  <si>
    <t>AMC___181_A_19</t>
  </si>
  <si>
    <t>AMC___181_A_20</t>
  </si>
  <si>
    <t>AMC___181_A_21</t>
  </si>
  <si>
    <t>AMC___181_A_22</t>
  </si>
  <si>
    <t>AMC___181_A_23</t>
  </si>
  <si>
    <t>AMC___181_A_24</t>
  </si>
  <si>
    <t>AMC___181_A_25</t>
  </si>
  <si>
    <t>AMC___181_A_26</t>
  </si>
  <si>
    <t>AMC___181_A_27</t>
  </si>
  <si>
    <t>AMC___181_A_28</t>
  </si>
  <si>
    <t>AMC___181_A_29</t>
  </si>
  <si>
    <t>AMC___181_A_30</t>
  </si>
  <si>
    <t>AMC___181_A_31</t>
  </si>
  <si>
    <t>AMC___181_A_32</t>
  </si>
  <si>
    <t>AMC___181_A_33</t>
  </si>
  <si>
    <t>AMC___181_A_34</t>
  </si>
  <si>
    <t>AMC___181_A_35</t>
  </si>
  <si>
    <t>AMC___181_A_36</t>
  </si>
  <si>
    <t>AMC___181_A_37</t>
  </si>
  <si>
    <t>AMC___181_A_38</t>
  </si>
  <si>
    <t>AMC___181_A_39</t>
  </si>
  <si>
    <t>AMC___181_A_40</t>
  </si>
  <si>
    <t>AMC___181_A_41</t>
  </si>
  <si>
    <t>AMC___181_A_42</t>
  </si>
  <si>
    <t>AMC___181_A_43</t>
  </si>
  <si>
    <t>AMC___181_A_44</t>
  </si>
  <si>
    <t>AMC___181_A_45</t>
  </si>
  <si>
    <t>AMC___181_A_46</t>
  </si>
  <si>
    <t>AMC___181_A_47</t>
  </si>
  <si>
    <t>AMC___181_A_48</t>
  </si>
  <si>
    <t>AMC___181_A_49</t>
  </si>
  <si>
    <t>AMC___181_A_50</t>
  </si>
  <si>
    <t>AMC___181_A_51</t>
  </si>
  <si>
    <t>AMC___181_A_52</t>
  </si>
  <si>
    <t>AMC___184_01</t>
  </si>
  <si>
    <t>AMC___184_02</t>
  </si>
  <si>
    <t>AMC___184_03</t>
  </si>
  <si>
    <t>AMC___184_04</t>
  </si>
  <si>
    <t>AMC___184_05</t>
  </si>
  <si>
    <t>AMC___184_06</t>
  </si>
  <si>
    <t>AMC___184_07</t>
  </si>
  <si>
    <t>AMC___184_08</t>
  </si>
  <si>
    <t>AMC___184_09</t>
  </si>
  <si>
    <t>AMC___184_10</t>
  </si>
  <si>
    <t>AMC___184_11</t>
  </si>
  <si>
    <t>AMC___184_12</t>
  </si>
  <si>
    <t>AMC___184_13</t>
  </si>
  <si>
    <t>AMC___184_14</t>
  </si>
  <si>
    <t>AMC___184_15</t>
  </si>
  <si>
    <t>AMC___184_16</t>
  </si>
  <si>
    <t>AMC___184_17</t>
  </si>
  <si>
    <t>AMC___184_18</t>
  </si>
  <si>
    <t>AMC___184_19</t>
  </si>
  <si>
    <t>AMC___184_20</t>
  </si>
  <si>
    <t>AMC___184_21</t>
  </si>
  <si>
    <t>AMC___184_22</t>
  </si>
  <si>
    <t>AMC___184_23</t>
  </si>
  <si>
    <t>AMC___184_24</t>
  </si>
  <si>
    <t>AMC___184_25</t>
  </si>
  <si>
    <t>AMC___184_26</t>
  </si>
  <si>
    <t>AMC___184_27</t>
  </si>
  <si>
    <t>AMC___184_28</t>
  </si>
  <si>
    <t>AMC___184_29</t>
  </si>
  <si>
    <t>AMC___184_30</t>
  </si>
  <si>
    <t>AMC___184_31</t>
  </si>
  <si>
    <t>AMC___184_32</t>
  </si>
  <si>
    <t>AMC___184_33</t>
  </si>
  <si>
    <t>AMC___184_34</t>
  </si>
  <si>
    <t>AMC___184_35</t>
  </si>
  <si>
    <t>AMC___184_36</t>
  </si>
  <si>
    <t>AMC___184_37</t>
  </si>
  <si>
    <t>AMC___184_38</t>
  </si>
  <si>
    <t>AMC___184_39</t>
  </si>
  <si>
    <t>AMC___184_40</t>
  </si>
  <si>
    <t>AMC___184_41</t>
  </si>
  <si>
    <t>AMC___184_42</t>
  </si>
  <si>
    <t>AMC___184_43</t>
  </si>
  <si>
    <t>AMC___184_44</t>
  </si>
  <si>
    <t>AMC___184_45</t>
  </si>
  <si>
    <t>AMC___184_46</t>
  </si>
  <si>
    <t>AMC___184_47</t>
  </si>
  <si>
    <t>AMC___184_48</t>
  </si>
  <si>
    <t>AMC___184_49</t>
  </si>
  <si>
    <t>AMC___184_50</t>
  </si>
  <si>
    <t>AMC___184_51</t>
  </si>
  <si>
    <t>AMC___184_52</t>
  </si>
  <si>
    <t>AMC___184_53</t>
  </si>
  <si>
    <t>AMC___184_54</t>
  </si>
  <si>
    <t>AMC___184_55</t>
  </si>
  <si>
    <t>AMC___184_56</t>
  </si>
  <si>
    <t>AMC___184_57</t>
  </si>
  <si>
    <t>AMC___184_58</t>
  </si>
  <si>
    <t>AMC___184_59</t>
  </si>
  <si>
    <t>AMC___184_60</t>
  </si>
  <si>
    <t>AMC___184_61</t>
  </si>
  <si>
    <t>AMC___184_62</t>
  </si>
  <si>
    <t>AMC___184_63</t>
  </si>
  <si>
    <t>AMC___184_64</t>
  </si>
  <si>
    <t>GOE___1092_01</t>
  </si>
  <si>
    <t>GOE___1092_02</t>
  </si>
  <si>
    <t>GOE___1092_03</t>
  </si>
  <si>
    <t>GOE___1092_04</t>
  </si>
  <si>
    <t>GOE___1092_05</t>
  </si>
  <si>
    <t>GOE___1092_06</t>
  </si>
  <si>
    <t>GOE___1092_07</t>
  </si>
  <si>
    <t>GOE___1092_08</t>
  </si>
  <si>
    <t>GOE___1092_09</t>
  </si>
  <si>
    <t>GOE___1092_10</t>
  </si>
  <si>
    <t>GOE___1092_11</t>
  </si>
  <si>
    <t>GOE___1092_12</t>
  </si>
  <si>
    <t>GOE___1092_13</t>
  </si>
  <si>
    <t>GOE___1092_14</t>
  </si>
  <si>
    <t>GOE___1092_15</t>
  </si>
  <si>
    <t>GOE___1092_16</t>
  </si>
  <si>
    <t>GOE___1092_17</t>
  </si>
  <si>
    <t>GOE___1092_18</t>
  </si>
  <si>
    <t>GOE___1092_20</t>
  </si>
  <si>
    <t>GOE___1092_21</t>
  </si>
  <si>
    <t>GOE___1092_22</t>
  </si>
  <si>
    <t>GOE___1092_23</t>
  </si>
  <si>
    <t>GOE___1092_24</t>
  </si>
  <si>
    <t>GOE___1092_25</t>
  </si>
  <si>
    <t>GOE___1092_26</t>
  </si>
  <si>
    <t>GOE___1092_27</t>
  </si>
  <si>
    <t>GOE___1092_28</t>
  </si>
  <si>
    <t>GOE___1092_29</t>
  </si>
  <si>
    <t>GOE___1092_30</t>
  </si>
  <si>
    <t>GOE___1092_31</t>
  </si>
  <si>
    <t>GOE___1092_32</t>
  </si>
  <si>
    <t>GOE___1092_33</t>
  </si>
  <si>
    <t>GOE___1092_34</t>
  </si>
  <si>
    <t>GOE___1092_35</t>
  </si>
  <si>
    <t>GOE___1092_36</t>
  </si>
  <si>
    <t>GOE___1092_37</t>
  </si>
  <si>
    <t>GOE___1092_38</t>
  </si>
  <si>
    <t>GOE___1092_39</t>
  </si>
  <si>
    <t>GOE___1092_40</t>
  </si>
  <si>
    <t>GOE___1092_41</t>
  </si>
  <si>
    <t>GOE___1092_42</t>
  </si>
  <si>
    <t>GOE___1092_43</t>
  </si>
  <si>
    <t>GOE___1092_44</t>
  </si>
  <si>
    <t>GOE___1092_45</t>
  </si>
  <si>
    <t>GOE___1092_46</t>
  </si>
  <si>
    <t>GOE___1092_47</t>
  </si>
  <si>
    <t>GOE___1092_48</t>
  </si>
  <si>
    <t>GOE___1092_49</t>
  </si>
  <si>
    <t>GOE___1092_50</t>
  </si>
  <si>
    <t>GOE___1092_51</t>
  </si>
  <si>
    <t>GOE___1092_52</t>
  </si>
  <si>
    <t>GOE___1092_53</t>
  </si>
  <si>
    <t>GOE___1092_54</t>
  </si>
  <si>
    <t>GOE___1092_55</t>
  </si>
  <si>
    <t>GOE___1092_56</t>
  </si>
  <si>
    <t>GOE___1092_57</t>
  </si>
  <si>
    <t>GOE___1092_58</t>
  </si>
  <si>
    <t>GOE___1092_59</t>
  </si>
  <si>
    <t>GOE___1092_60</t>
  </si>
  <si>
    <t>GOE___1092_61</t>
  </si>
  <si>
    <t>GOE___1092_62</t>
  </si>
  <si>
    <t>GOE___1092_63</t>
  </si>
  <si>
    <t>GOE___1092_64</t>
  </si>
  <si>
    <t>GOE___1092_65</t>
  </si>
  <si>
    <t>GOE___1092_66</t>
  </si>
  <si>
    <t>GOE___1092_67</t>
  </si>
  <si>
    <t>GOE___1092_68</t>
  </si>
  <si>
    <t>GOE___1092_69</t>
  </si>
  <si>
    <t>GOE___1092_70</t>
  </si>
  <si>
    <t>GOE___1092_71</t>
  </si>
  <si>
    <t>GOE___1092_72</t>
  </si>
  <si>
    <t>GOE___1092_73</t>
  </si>
  <si>
    <t>GOE___1092_74</t>
  </si>
  <si>
    <t>GOE___1092_75</t>
  </si>
  <si>
    <t>GOE___1000_01</t>
  </si>
  <si>
    <t>GOE___1000_02</t>
  </si>
  <si>
    <t>GOE___1000_03</t>
  </si>
  <si>
    <t>GOE___1000_04</t>
  </si>
  <si>
    <t>GOE___1000_05</t>
  </si>
  <si>
    <t>GOE___1000_06</t>
  </si>
  <si>
    <t>GOE___1000_07</t>
  </si>
  <si>
    <t>GOE___1000_08</t>
  </si>
  <si>
    <t>GOE___1000_09</t>
  </si>
  <si>
    <t>GOE___1000_10</t>
  </si>
  <si>
    <t>GOE___1000_100</t>
  </si>
  <si>
    <t>GOE___1000_11</t>
  </si>
  <si>
    <t>GOE___1000_12</t>
  </si>
  <si>
    <t>GOE___1000_13</t>
  </si>
  <si>
    <t>GOE___1000_14</t>
  </si>
  <si>
    <t>GOE___1000_15</t>
  </si>
  <si>
    <t>GOE___1000_16</t>
  </si>
  <si>
    <t>GOE___1000_17</t>
  </si>
  <si>
    <t>GOE___1000_18</t>
  </si>
  <si>
    <t>GOE___1000_19</t>
  </si>
  <si>
    <t>GOE___1000_20</t>
  </si>
  <si>
    <t>GOE___1000_21</t>
  </si>
  <si>
    <t>GOE___1000_22</t>
  </si>
  <si>
    <t>GOE___1000_23</t>
  </si>
  <si>
    <t>GOE___1000_24</t>
  </si>
  <si>
    <t>GOE___1000_25</t>
  </si>
  <si>
    <t>GOE___1000_26</t>
  </si>
  <si>
    <t>GOE___1000_27</t>
  </si>
  <si>
    <t>GOE___1000_28</t>
  </si>
  <si>
    <t>GOE___1000_29</t>
  </si>
  <si>
    <t>GOE___1000_30</t>
  </si>
  <si>
    <t>GOE___1000_31</t>
  </si>
  <si>
    <t>GOE___1000_32</t>
  </si>
  <si>
    <t>GOE___1000_33</t>
  </si>
  <si>
    <t>GOE___1000_34</t>
  </si>
  <si>
    <t>GOE___1000_35</t>
  </si>
  <si>
    <t>GOE___1000_36</t>
  </si>
  <si>
    <t>GOE___1000_37</t>
  </si>
  <si>
    <t>GOE___1000_38</t>
  </si>
  <si>
    <t>GOE___1000_39</t>
  </si>
  <si>
    <t>GOE___1000_40</t>
  </si>
  <si>
    <t>GOE___1000_41</t>
  </si>
  <si>
    <t>GOE___1000_42</t>
  </si>
  <si>
    <t>GOE___1000_43</t>
  </si>
  <si>
    <t>GOE___1000_44</t>
  </si>
  <si>
    <t>GOE___1000_45</t>
  </si>
  <si>
    <t>GOE___1000_46</t>
  </si>
  <si>
    <t>GOE___1000_47</t>
  </si>
  <si>
    <t>GOE___1000_48</t>
  </si>
  <si>
    <t>GOE___1000_49</t>
  </si>
  <si>
    <t>GOE___1000_50</t>
  </si>
  <si>
    <t>GOE___1000_51</t>
  </si>
  <si>
    <t>GOE___1000_52</t>
  </si>
  <si>
    <t>GOE___1000_53</t>
  </si>
  <si>
    <t>GOE___1000_54</t>
  </si>
  <si>
    <t>GOE___1000_55</t>
  </si>
  <si>
    <t>GOE___1000_56</t>
  </si>
  <si>
    <t>GOE___1000_57</t>
  </si>
  <si>
    <t>GOE___1000_58</t>
  </si>
  <si>
    <t>GOE___1000_59</t>
  </si>
  <si>
    <t>GOE___1000_60</t>
  </si>
  <si>
    <t>GOE___1000_61</t>
  </si>
  <si>
    <t>GOE___1000_62</t>
  </si>
  <si>
    <t>GOE___1000_63</t>
  </si>
  <si>
    <t>GOE___1000_64</t>
  </si>
  <si>
    <t>GOE___1000_65</t>
  </si>
  <si>
    <t>GOE___1000_66</t>
  </si>
  <si>
    <t>GOE___1000_67</t>
  </si>
  <si>
    <t>GOE___1000_68</t>
  </si>
  <si>
    <t>GOE___1000_69</t>
  </si>
  <si>
    <t>GOE___1000_70</t>
  </si>
  <si>
    <t>GOE___1000_71</t>
  </si>
  <si>
    <t>GOE___1000_72</t>
  </si>
  <si>
    <t>GOE___1000_73</t>
  </si>
  <si>
    <t>GOE___1000_74</t>
  </si>
  <si>
    <t>GOE___1000_75</t>
  </si>
  <si>
    <t>GOE___1000_76</t>
  </si>
  <si>
    <t>GOE___1000_77</t>
  </si>
  <si>
    <t>GOE___1000_78</t>
  </si>
  <si>
    <t>GOE___1000_79</t>
  </si>
  <si>
    <t>GOE___1000_80</t>
  </si>
  <si>
    <t>GOE___1000_81</t>
  </si>
  <si>
    <t>GOE___1000_82</t>
  </si>
  <si>
    <t>GOE___1000_83</t>
  </si>
  <si>
    <t>GOE___1000_84</t>
  </si>
  <si>
    <t>GOE___1000_85</t>
  </si>
  <si>
    <t>GOE___1000_86</t>
  </si>
  <si>
    <t>GOE___1000_87</t>
  </si>
  <si>
    <t>GOE___1000_88</t>
  </si>
  <si>
    <t>GOE___1000_89</t>
  </si>
  <si>
    <t>GOE___1000_90</t>
  </si>
  <si>
    <t>GOE___1000_91</t>
  </si>
  <si>
    <t>GOE___1000_92</t>
  </si>
  <si>
    <t>GOE___1000_93</t>
  </si>
  <si>
    <t>GOE___1000_94</t>
  </si>
  <si>
    <t>GOE___1000_95</t>
  </si>
  <si>
    <t>GOE___1000_96</t>
  </si>
  <si>
    <t>GOE___1000_97</t>
  </si>
  <si>
    <t>GOE___1000_98</t>
  </si>
  <si>
    <t>GOE___1000_99</t>
  </si>
  <si>
    <t>Tabla S2. Resultados analíticos  U-Pb en circón para rocas del batolito de Ibagué</t>
  </si>
  <si>
    <r>
      <t>±2</t>
    </r>
    <r>
      <rPr>
        <b/>
        <sz val="8"/>
        <rFont val="Symbol"/>
        <family val="1"/>
        <charset val="2"/>
      </rPr>
      <t>s</t>
    </r>
    <r>
      <rPr>
        <b/>
        <sz val="8"/>
        <rFont val="Calibri"/>
        <family val="2"/>
      </rPr>
      <t xml:space="preserve"> abs</t>
    </r>
  </si>
  <si>
    <t xml:space="preserve">207Pb/235U Edad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</si>
</sst>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8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Symbol"/>
      <family val="1"/>
      <charset val="2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Symbol"/>
      <family val="1"/>
      <charset val="2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theme="1"/>
      <name val="Calibri"/>
      <family val="2"/>
    </font>
    <font>
      <b/>
      <sz val="8"/>
      <color indexed="8"/>
      <name val="Symbol"/>
      <family val="1"/>
      <charset val="2"/>
    </font>
    <font>
      <b/>
      <vertAlign val="superscript"/>
      <sz val="11"/>
      <name val="Calibri"/>
      <family val="2"/>
    </font>
    <font>
      <vertAlign val="superscript"/>
      <sz val="11"/>
      <color indexed="8"/>
      <name val="Calibri"/>
      <family val="2"/>
    </font>
    <font>
      <strike/>
      <sz val="8"/>
      <color theme="1"/>
      <name val="Calibri"/>
      <family val="2"/>
      <scheme val="minor"/>
    </font>
    <font>
      <b/>
      <sz val="8"/>
      <name val="Calibri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165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/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2" borderId="0" xfId="0" applyFont="1" applyFill="1"/>
    <xf numFmtId="0" fontId="0" fillId="3" borderId="0" xfId="0" applyFont="1" applyFill="1" applyAlignment="1">
      <alignment horizontal="center"/>
    </xf>
    <xf numFmtId="0" fontId="0" fillId="0" borderId="0" xfId="0" applyFill="1"/>
    <xf numFmtId="0" fontId="4" fillId="0" borderId="7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8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8" fillId="0" borderId="2" xfId="0" applyFont="1" applyBorder="1" applyAlignment="1">
      <alignment horizontal="center"/>
    </xf>
    <xf numFmtId="2" fontId="0" fillId="0" borderId="2" xfId="0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15" fillId="0" borderId="9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5" fontId="15" fillId="0" borderId="9" xfId="0" applyNumberFormat="1" applyFont="1" applyFill="1" applyBorder="1" applyAlignment="1">
      <alignment horizontal="center"/>
    </xf>
    <xf numFmtId="166" fontId="15" fillId="0" borderId="9" xfId="0" applyNumberFormat="1" applyFont="1" applyFill="1" applyBorder="1" applyAlignment="1">
      <alignment horizontal="center"/>
    </xf>
    <xf numFmtId="2" fontId="16" fillId="0" borderId="9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</cellXfs>
  <cellStyles count="2">
    <cellStyle name="Normal" xfId="0" builtinId="0"/>
    <cellStyle name="Normal_DATOS CRUDOS" xfId="1"/>
  </cellStyles>
  <dxfs count="16">
    <dxf>
      <fill>
        <patternFill>
          <bgColor rgb="FF000000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39" width="11.42578125" style="6"/>
    <col min="40" max="16384" width="11.42578125" style="15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317</v>
      </c>
      <c r="B3" s="2">
        <v>247</v>
      </c>
      <c r="C3" s="2">
        <v>123</v>
      </c>
      <c r="D3" s="2">
        <v>0.49797570850202427</v>
      </c>
      <c r="E3" s="1">
        <v>5.5399999999999998E-2</v>
      </c>
      <c r="F3" s="1">
        <v>3.3E-3</v>
      </c>
      <c r="G3" s="1">
        <v>0.20599999999999999</v>
      </c>
      <c r="H3" s="1">
        <v>1.2E-2</v>
      </c>
      <c r="I3" s="1">
        <v>2.741E-2</v>
      </c>
      <c r="J3" s="1">
        <v>4.0999999999999999E-4</v>
      </c>
      <c r="K3" s="1">
        <v>0.28970000000000001</v>
      </c>
      <c r="L3" s="1">
        <v>173.05216036950745</v>
      </c>
      <c r="M3" s="1">
        <v>3.9294215910882548</v>
      </c>
      <c r="N3" s="2">
        <v>188</v>
      </c>
      <c r="O3" s="2">
        <v>10</v>
      </c>
      <c r="P3" s="2">
        <v>360</v>
      </c>
      <c r="Q3" s="2">
        <v>110</v>
      </c>
    </row>
    <row r="4" spans="1:17" x14ac:dyDescent="0.25">
      <c r="A4" s="2" t="s">
        <v>318</v>
      </c>
      <c r="B4" s="2">
        <v>157.4</v>
      </c>
      <c r="C4" s="2">
        <v>50.4</v>
      </c>
      <c r="D4" s="2">
        <v>0.32020330368487926</v>
      </c>
      <c r="E4" s="1">
        <v>5.7700000000000001E-2</v>
      </c>
      <c r="F4" s="1">
        <v>3.7000000000000002E-3</v>
      </c>
      <c r="G4" s="1">
        <v>0.21</v>
      </c>
      <c r="H4" s="1">
        <v>1.2999999999999999E-2</v>
      </c>
      <c r="I4" s="1">
        <v>2.6980000000000001E-2</v>
      </c>
      <c r="J4" s="1">
        <v>4.4000000000000002E-4</v>
      </c>
      <c r="K4" s="1">
        <v>7.3230000000000003E-2</v>
      </c>
      <c r="L4" s="1">
        <v>169.86979266948867</v>
      </c>
      <c r="M4" s="1">
        <v>4.0582183846932063</v>
      </c>
      <c r="N4" s="2">
        <v>197</v>
      </c>
      <c r="O4" s="2">
        <v>11</v>
      </c>
      <c r="P4" s="2">
        <v>460</v>
      </c>
      <c r="Q4" s="2">
        <v>120</v>
      </c>
    </row>
    <row r="5" spans="1:17" x14ac:dyDescent="0.25">
      <c r="A5" s="2" t="s">
        <v>319</v>
      </c>
      <c r="B5" s="2">
        <v>303</v>
      </c>
      <c r="C5" s="2">
        <v>111</v>
      </c>
      <c r="D5" s="2">
        <v>0.36633663366336633</v>
      </c>
      <c r="E5" s="1">
        <v>4.7600000000000003E-2</v>
      </c>
      <c r="F5" s="1">
        <v>2.3E-3</v>
      </c>
      <c r="G5" s="1">
        <v>0.1865</v>
      </c>
      <c r="H5" s="1">
        <v>8.6999999999999994E-3</v>
      </c>
      <c r="I5" s="1">
        <v>2.8400000000000002E-2</v>
      </c>
      <c r="J5" s="1">
        <v>4.8000000000000001E-4</v>
      </c>
      <c r="K5" s="1">
        <v>0.11738</v>
      </c>
      <c r="L5" s="1">
        <v>180.99531067476565</v>
      </c>
      <c r="M5" s="1">
        <v>4.2949772002171231</v>
      </c>
      <c r="N5" s="2">
        <v>172.3</v>
      </c>
      <c r="O5" s="2">
        <v>7.4</v>
      </c>
      <c r="P5" s="2">
        <v>108</v>
      </c>
      <c r="Q5" s="2">
        <v>90</v>
      </c>
    </row>
    <row r="6" spans="1:17" x14ac:dyDescent="0.25">
      <c r="A6" s="2" t="s">
        <v>320</v>
      </c>
      <c r="B6" s="2">
        <v>280</v>
      </c>
      <c r="C6" s="2">
        <v>112.3</v>
      </c>
      <c r="D6" s="2">
        <v>0.40107142857142858</v>
      </c>
      <c r="E6" s="1">
        <v>5.0700000000000002E-2</v>
      </c>
      <c r="F6" s="1">
        <v>2.5000000000000001E-3</v>
      </c>
      <c r="G6" s="1">
        <v>0.18479999999999999</v>
      </c>
      <c r="H6" s="1">
        <v>9.5999999999999992E-3</v>
      </c>
      <c r="I6" s="1">
        <v>2.6280000000000001E-2</v>
      </c>
      <c r="J6" s="1">
        <v>4.6000000000000001E-4</v>
      </c>
      <c r="K6" s="1">
        <v>0.27432000000000001</v>
      </c>
      <c r="L6" s="1">
        <v>166.95514305903694</v>
      </c>
      <c r="M6" s="1">
        <v>4.0965135114105333</v>
      </c>
      <c r="N6" s="2">
        <v>172.7</v>
      </c>
      <c r="O6" s="2">
        <v>8.1</v>
      </c>
      <c r="P6" s="2">
        <v>254</v>
      </c>
      <c r="Q6" s="2">
        <v>93</v>
      </c>
    </row>
    <row r="7" spans="1:17" x14ac:dyDescent="0.25">
      <c r="A7" s="2" t="s">
        <v>321</v>
      </c>
      <c r="B7" s="2">
        <v>449</v>
      </c>
      <c r="C7" s="2">
        <v>257</v>
      </c>
      <c r="D7" s="2">
        <v>0.57238307349665929</v>
      </c>
      <c r="E7" s="1">
        <v>5.0999999999999997E-2</v>
      </c>
      <c r="F7" s="1">
        <v>2.3E-3</v>
      </c>
      <c r="G7" s="1">
        <v>0.1865</v>
      </c>
      <c r="H7" s="1">
        <v>8.5000000000000006E-3</v>
      </c>
      <c r="I7" s="1">
        <v>2.6720000000000001E-2</v>
      </c>
      <c r="J7" s="1">
        <v>4.4999999999999999E-4</v>
      </c>
      <c r="K7" s="1">
        <v>0.21349000000000001</v>
      </c>
      <c r="L7" s="1">
        <v>169.66292878875768</v>
      </c>
      <c r="M7" s="1">
        <v>4.0922973759253676</v>
      </c>
      <c r="N7" s="2">
        <v>172.4</v>
      </c>
      <c r="O7" s="2">
        <v>7.2</v>
      </c>
      <c r="P7" s="2">
        <v>223</v>
      </c>
      <c r="Q7" s="2">
        <v>88</v>
      </c>
    </row>
    <row r="8" spans="1:17" x14ac:dyDescent="0.25">
      <c r="A8" s="2" t="s">
        <v>322</v>
      </c>
      <c r="B8" s="2">
        <v>524</v>
      </c>
      <c r="C8" s="2">
        <v>226</v>
      </c>
      <c r="D8" s="2">
        <v>0.43129770992366412</v>
      </c>
      <c r="E8" s="1">
        <v>4.9299999999999997E-2</v>
      </c>
      <c r="F8" s="1">
        <v>2E-3</v>
      </c>
      <c r="G8" s="1">
        <v>0.18329999999999999</v>
      </c>
      <c r="H8" s="1">
        <v>8.0000000000000002E-3</v>
      </c>
      <c r="I8" s="1">
        <v>2.7E-2</v>
      </c>
      <c r="J8" s="1">
        <v>5.4000000000000001E-4</v>
      </c>
      <c r="K8" s="1">
        <v>0.35522999999999999</v>
      </c>
      <c r="L8" s="1">
        <v>171.7883620625353</v>
      </c>
      <c r="M8" s="1">
        <v>4.4674181107175155</v>
      </c>
      <c r="N8" s="2">
        <v>171</v>
      </c>
      <c r="O8" s="2">
        <v>6.9</v>
      </c>
      <c r="P8" s="2">
        <v>173</v>
      </c>
      <c r="Q8" s="2">
        <v>79</v>
      </c>
    </row>
    <row r="9" spans="1:17" x14ac:dyDescent="0.25">
      <c r="A9" s="2" t="s">
        <v>323</v>
      </c>
      <c r="B9" s="2">
        <v>425</v>
      </c>
      <c r="C9" s="2">
        <v>332</v>
      </c>
      <c r="D9" s="2">
        <v>0.78117647058823525</v>
      </c>
      <c r="E9" s="1">
        <v>5.1400000000000001E-2</v>
      </c>
      <c r="F9" s="1">
        <v>2.3E-3</v>
      </c>
      <c r="G9" s="1">
        <v>0.18709999999999999</v>
      </c>
      <c r="H9" s="1">
        <v>8.2000000000000007E-3</v>
      </c>
      <c r="I9" s="1">
        <v>2.647E-2</v>
      </c>
      <c r="J9" s="1">
        <v>3.8999999999999999E-4</v>
      </c>
      <c r="K9" s="1">
        <v>0.13356000000000001</v>
      </c>
      <c r="L9" s="1">
        <v>168.00526722485077</v>
      </c>
      <c r="M9" s="1">
        <v>3.7803911477272423</v>
      </c>
      <c r="N9" s="2">
        <v>173.5</v>
      </c>
      <c r="O9" s="2">
        <v>7</v>
      </c>
      <c r="P9" s="2">
        <v>239</v>
      </c>
      <c r="Q9" s="2">
        <v>87</v>
      </c>
    </row>
    <row r="10" spans="1:17" x14ac:dyDescent="0.25">
      <c r="A10" s="2" t="s">
        <v>324</v>
      </c>
      <c r="B10" s="2">
        <v>408</v>
      </c>
      <c r="C10" s="2">
        <v>301</v>
      </c>
      <c r="D10" s="2">
        <v>0.73774509803921573</v>
      </c>
      <c r="E10" s="1">
        <v>4.7800000000000002E-2</v>
      </c>
      <c r="F10" s="1">
        <v>3.0999999999999999E-3</v>
      </c>
      <c r="G10" s="1">
        <v>0.183</v>
      </c>
      <c r="H10" s="1">
        <v>1.2E-2</v>
      </c>
      <c r="I10" s="1">
        <v>2.7490000000000001E-2</v>
      </c>
      <c r="J10" s="1">
        <v>4.4000000000000002E-4</v>
      </c>
      <c r="K10" s="1">
        <v>9.1905000000000001E-2</v>
      </c>
      <c r="L10" s="1">
        <v>175.20415703814709</v>
      </c>
      <c r="M10" s="1">
        <v>4.0686876287907854</v>
      </c>
      <c r="N10" s="2">
        <v>170.9</v>
      </c>
      <c r="O10" s="2">
        <v>9.9</v>
      </c>
      <c r="P10" s="2">
        <v>120</v>
      </c>
      <c r="Q10" s="2">
        <v>110</v>
      </c>
    </row>
    <row r="11" spans="1:17" x14ac:dyDescent="0.25">
      <c r="A11" s="2" t="s">
        <v>325</v>
      </c>
      <c r="B11" s="2">
        <v>343</v>
      </c>
      <c r="C11" s="2">
        <v>276</v>
      </c>
      <c r="D11" s="2">
        <v>0.80466472303206993</v>
      </c>
      <c r="E11" s="1">
        <v>4.9200000000000001E-2</v>
      </c>
      <c r="F11" s="1">
        <v>3.2000000000000002E-3</v>
      </c>
      <c r="G11" s="1">
        <v>0.17799999999999999</v>
      </c>
      <c r="H11" s="1">
        <v>1.0999999999999999E-2</v>
      </c>
      <c r="I11" s="1">
        <v>2.656E-2</v>
      </c>
      <c r="J11" s="1">
        <v>4.4999999999999999E-4</v>
      </c>
      <c r="K11" s="1">
        <v>0.1</v>
      </c>
      <c r="L11" s="1">
        <v>169.03394600567805</v>
      </c>
      <c r="M11" s="1">
        <v>4.0628743920020733</v>
      </c>
      <c r="N11" s="2">
        <v>165.3</v>
      </c>
      <c r="O11" s="2">
        <v>9.6999999999999993</v>
      </c>
      <c r="P11" s="2">
        <v>150</v>
      </c>
      <c r="Q11" s="2">
        <v>120</v>
      </c>
    </row>
    <row r="12" spans="1:17" x14ac:dyDescent="0.25">
      <c r="A12" s="2" t="s">
        <v>326</v>
      </c>
      <c r="B12" s="2">
        <v>334</v>
      </c>
      <c r="C12" s="2">
        <v>196</v>
      </c>
      <c r="D12" s="2">
        <v>0.58682634730538918</v>
      </c>
      <c r="E12" s="1">
        <v>6.0499999999999998E-2</v>
      </c>
      <c r="F12" s="1">
        <v>4.1999999999999997E-3</v>
      </c>
      <c r="G12" s="1">
        <v>0.22900000000000001</v>
      </c>
      <c r="H12" s="1">
        <v>1.6E-2</v>
      </c>
      <c r="I12" s="1">
        <v>2.7470000000000001E-2</v>
      </c>
      <c r="J12" s="1">
        <v>5.8E-4</v>
      </c>
      <c r="K12" s="1">
        <v>0.25203999999999999</v>
      </c>
      <c r="L12" s="1">
        <v>172.32020703402063</v>
      </c>
      <c r="M12" s="1">
        <v>4.7983856413538639</v>
      </c>
      <c r="N12" s="2">
        <v>207</v>
      </c>
      <c r="O12" s="2">
        <v>13</v>
      </c>
      <c r="P12" s="2">
        <v>560</v>
      </c>
      <c r="Q12" s="2">
        <v>130</v>
      </c>
    </row>
    <row r="13" spans="1:17" x14ac:dyDescent="0.25">
      <c r="A13" s="2" t="s">
        <v>327</v>
      </c>
      <c r="B13" s="2">
        <v>374</v>
      </c>
      <c r="C13" s="2">
        <v>260</v>
      </c>
      <c r="D13" s="2">
        <v>0.69518716577540107</v>
      </c>
      <c r="E13" s="1">
        <v>4.8899999999999999E-2</v>
      </c>
      <c r="F13" s="1">
        <v>3.3E-3</v>
      </c>
      <c r="G13" s="1">
        <v>0.187</v>
      </c>
      <c r="H13" s="1">
        <v>1.2999999999999999E-2</v>
      </c>
      <c r="I13" s="1">
        <v>2.7009999999999999E-2</v>
      </c>
      <c r="J13" s="1">
        <v>5.5000000000000003E-4</v>
      </c>
      <c r="K13" s="1">
        <v>0.14446000000000001</v>
      </c>
      <c r="L13" s="1">
        <v>171.93686858899014</v>
      </c>
      <c r="M13" s="1">
        <v>4.5648958234909731</v>
      </c>
      <c r="N13" s="10">
        <v>173</v>
      </c>
      <c r="O13" s="10">
        <v>11</v>
      </c>
      <c r="P13" s="2">
        <v>180</v>
      </c>
      <c r="Q13" s="2">
        <v>130</v>
      </c>
    </row>
    <row r="14" spans="1:17" x14ac:dyDescent="0.25">
      <c r="A14" s="2" t="s">
        <v>328</v>
      </c>
      <c r="B14" s="2">
        <v>298</v>
      </c>
      <c r="C14" s="2">
        <v>163</v>
      </c>
      <c r="D14" s="2">
        <v>0.54697986577181212</v>
      </c>
      <c r="E14" s="1">
        <v>4.9399999999999999E-2</v>
      </c>
      <c r="F14" s="1">
        <v>3.5000000000000001E-3</v>
      </c>
      <c r="G14" s="1">
        <v>0.18099999999999999</v>
      </c>
      <c r="H14" s="1">
        <v>1.2E-2</v>
      </c>
      <c r="I14" s="1">
        <v>2.6360000000000001E-2</v>
      </c>
      <c r="J14" s="1">
        <v>5.0000000000000001E-4</v>
      </c>
      <c r="K14" s="1">
        <v>1.6728E-2</v>
      </c>
      <c r="L14" s="1">
        <v>167.73025451444329</v>
      </c>
      <c r="M14" s="1">
        <v>4.3166920446593311</v>
      </c>
      <c r="N14" s="10">
        <v>166</v>
      </c>
      <c r="O14" s="10">
        <v>11</v>
      </c>
      <c r="P14" s="2">
        <v>150</v>
      </c>
      <c r="Q14" s="2">
        <v>130</v>
      </c>
    </row>
    <row r="15" spans="1:17" x14ac:dyDescent="0.25">
      <c r="A15" s="2" t="s">
        <v>329</v>
      </c>
      <c r="B15" s="2">
        <v>385</v>
      </c>
      <c r="C15" s="2">
        <v>221</v>
      </c>
      <c r="D15" s="2">
        <v>0.574025974025974</v>
      </c>
      <c r="E15" s="1">
        <v>5.6000000000000001E-2</v>
      </c>
      <c r="F15" s="1">
        <v>3.3999999999999998E-3</v>
      </c>
      <c r="G15" s="1">
        <v>0.20899999999999999</v>
      </c>
      <c r="H15" s="1">
        <v>1.2999999999999999E-2</v>
      </c>
      <c r="I15" s="1">
        <v>2.6550000000000001E-2</v>
      </c>
      <c r="J15" s="1">
        <v>4.6000000000000001E-4</v>
      </c>
      <c r="K15" s="1">
        <v>0.20835999999999999</v>
      </c>
      <c r="L15" s="1">
        <v>167.54228033606077</v>
      </c>
      <c r="M15" s="1">
        <v>4.1095747316416649</v>
      </c>
      <c r="N15" s="10">
        <v>191</v>
      </c>
      <c r="O15" s="10">
        <v>11</v>
      </c>
      <c r="P15" s="2">
        <v>420</v>
      </c>
      <c r="Q15" s="2">
        <v>120</v>
      </c>
    </row>
    <row r="16" spans="1:17" x14ac:dyDescent="0.25">
      <c r="A16" s="2" t="s">
        <v>330</v>
      </c>
      <c r="B16" s="2">
        <v>464</v>
      </c>
      <c r="C16" s="2">
        <v>355</v>
      </c>
      <c r="D16" s="2">
        <v>0.76508620689655171</v>
      </c>
      <c r="E16" s="1">
        <v>5.1299999999999998E-2</v>
      </c>
      <c r="F16" s="1">
        <v>2.8E-3</v>
      </c>
      <c r="G16" s="1">
        <v>0.18540000000000001</v>
      </c>
      <c r="H16" s="1">
        <v>9.9000000000000008E-3</v>
      </c>
      <c r="I16" s="1">
        <v>2.5829999999999999E-2</v>
      </c>
      <c r="J16" s="1">
        <v>4.8000000000000001E-4</v>
      </c>
      <c r="K16" s="1">
        <v>0.17668</v>
      </c>
      <c r="L16" s="1">
        <v>163.99743307566897</v>
      </c>
      <c r="M16" s="1">
        <v>4.165584011444281</v>
      </c>
      <c r="N16" s="10">
        <v>171.7</v>
      </c>
      <c r="O16" s="10">
        <v>8.4</v>
      </c>
      <c r="P16" s="2">
        <v>260</v>
      </c>
      <c r="Q16" s="2">
        <v>100</v>
      </c>
    </row>
    <row r="17" spans="1:17" x14ac:dyDescent="0.25">
      <c r="A17" s="2" t="s">
        <v>331</v>
      </c>
      <c r="B17" s="2">
        <v>195</v>
      </c>
      <c r="C17" s="2">
        <v>82</v>
      </c>
      <c r="D17" s="2">
        <v>0.42051282051282052</v>
      </c>
      <c r="E17" s="1">
        <v>4.5400000000000003E-2</v>
      </c>
      <c r="F17" s="1">
        <v>3.8999999999999998E-3</v>
      </c>
      <c r="G17" s="1">
        <v>0.16600000000000001</v>
      </c>
      <c r="H17" s="1">
        <v>1.4E-2</v>
      </c>
      <c r="I17" s="1">
        <v>2.597E-2</v>
      </c>
      <c r="J17" s="1">
        <v>4.8999999999999998E-4</v>
      </c>
      <c r="K17" s="1">
        <v>7.4357999999999994E-2</v>
      </c>
      <c r="L17" s="1">
        <v>166.0919915199548</v>
      </c>
      <c r="M17" s="1">
        <v>4.2863867354968761</v>
      </c>
      <c r="N17" s="10">
        <v>155</v>
      </c>
      <c r="O17" s="10">
        <v>12</v>
      </c>
      <c r="P17" s="2">
        <v>60</v>
      </c>
      <c r="Q17" s="2">
        <v>140</v>
      </c>
    </row>
    <row r="18" spans="1:17" x14ac:dyDescent="0.25">
      <c r="A18" s="2" t="s">
        <v>332</v>
      </c>
      <c r="B18" s="2">
        <v>358</v>
      </c>
      <c r="C18" s="2">
        <v>163.80000000000001</v>
      </c>
      <c r="D18" s="2">
        <v>0.45754189944134083</v>
      </c>
      <c r="E18" s="1">
        <v>4.82E-2</v>
      </c>
      <c r="F18" s="1">
        <v>2.5000000000000001E-3</v>
      </c>
      <c r="G18" s="1">
        <v>0.1729</v>
      </c>
      <c r="H18" s="1">
        <v>8.8999999999999999E-3</v>
      </c>
      <c r="I18" s="1">
        <v>2.5770000000000001E-2</v>
      </c>
      <c r="J18" s="1">
        <v>4.2000000000000002E-4</v>
      </c>
      <c r="K18" s="1">
        <v>0.22857</v>
      </c>
      <c r="L18" s="1">
        <v>164.25231473075189</v>
      </c>
      <c r="M18" s="1">
        <v>3.8589304148858492</v>
      </c>
      <c r="N18" s="10">
        <v>161.19999999999999</v>
      </c>
      <c r="O18" s="10">
        <v>7.6</v>
      </c>
      <c r="P18" s="2">
        <v>121</v>
      </c>
      <c r="Q18" s="2">
        <v>95</v>
      </c>
    </row>
    <row r="19" spans="1:17" x14ac:dyDescent="0.25">
      <c r="A19" s="2" t="s">
        <v>333</v>
      </c>
      <c r="B19" s="2">
        <v>178</v>
      </c>
      <c r="C19" s="2">
        <v>80.7</v>
      </c>
      <c r="D19" s="2">
        <v>0.45337078651685397</v>
      </c>
      <c r="E19" s="1">
        <v>5.2600000000000001E-2</v>
      </c>
      <c r="F19" s="1">
        <v>3.8999999999999998E-3</v>
      </c>
      <c r="G19" s="1">
        <v>0.19700000000000001</v>
      </c>
      <c r="H19" s="1">
        <v>1.4E-2</v>
      </c>
      <c r="I19" s="1">
        <v>2.7300000000000001E-2</v>
      </c>
      <c r="J19" s="1">
        <v>5.6999999999999998E-4</v>
      </c>
      <c r="K19" s="1">
        <v>5.2749999999999998E-2</v>
      </c>
      <c r="L19" s="1">
        <v>172.96803833004321</v>
      </c>
      <c r="M19" s="1">
        <v>4.6953708131521434</v>
      </c>
      <c r="N19" s="10">
        <v>179</v>
      </c>
      <c r="O19" s="10">
        <v>12</v>
      </c>
      <c r="P19" s="2">
        <v>260</v>
      </c>
      <c r="Q19" s="2">
        <v>140</v>
      </c>
    </row>
    <row r="20" spans="1:17" x14ac:dyDescent="0.25">
      <c r="A20" s="2" t="s">
        <v>334</v>
      </c>
      <c r="B20" s="2">
        <v>228.9</v>
      </c>
      <c r="C20" s="2">
        <v>121</v>
      </c>
      <c r="D20" s="2">
        <v>0.52861511577107911</v>
      </c>
      <c r="E20" s="1">
        <v>5.1900000000000002E-2</v>
      </c>
      <c r="F20" s="1">
        <v>3.2000000000000002E-3</v>
      </c>
      <c r="G20" s="1">
        <v>0.19700000000000001</v>
      </c>
      <c r="H20" s="1">
        <v>1.2999999999999999E-2</v>
      </c>
      <c r="I20" s="1">
        <v>2.6890000000000001E-2</v>
      </c>
      <c r="J20" s="1">
        <v>4.8999999999999998E-4</v>
      </c>
      <c r="K20" s="1">
        <v>0.24318999999999999</v>
      </c>
      <c r="L20" s="1">
        <v>170.54160278065976</v>
      </c>
      <c r="M20" s="1">
        <v>4.2401678568759564</v>
      </c>
      <c r="N20" s="10">
        <v>182</v>
      </c>
      <c r="O20" s="10">
        <v>11</v>
      </c>
      <c r="P20" s="2">
        <v>270</v>
      </c>
      <c r="Q20" s="2">
        <v>110</v>
      </c>
    </row>
    <row r="21" spans="1:17" x14ac:dyDescent="0.25">
      <c r="A21" s="2" t="s">
        <v>335</v>
      </c>
      <c r="B21" s="2">
        <v>293</v>
      </c>
      <c r="C21" s="2">
        <v>209</v>
      </c>
      <c r="D21" s="2">
        <v>0.71331058020477811</v>
      </c>
      <c r="E21" s="1">
        <v>4.87E-2</v>
      </c>
      <c r="F21" s="1">
        <v>2.3999999999999998E-3</v>
      </c>
      <c r="G21" s="1">
        <v>0.182</v>
      </c>
      <c r="H21" s="1">
        <v>8.9999999999999993E-3</v>
      </c>
      <c r="I21" s="1">
        <v>2.6980000000000001E-2</v>
      </c>
      <c r="J21" s="1">
        <v>4.4000000000000002E-4</v>
      </c>
      <c r="K21" s="1">
        <v>0.18604999999999999</v>
      </c>
      <c r="L21" s="1">
        <v>171.79024128145346</v>
      </c>
      <c r="M21" s="1">
        <v>4.0419931706664318</v>
      </c>
      <c r="N21" s="10">
        <v>168.3</v>
      </c>
      <c r="O21" s="10">
        <v>7.7</v>
      </c>
      <c r="P21" s="2">
        <v>151</v>
      </c>
      <c r="Q21" s="2">
        <v>94</v>
      </c>
    </row>
    <row r="22" spans="1:17" x14ac:dyDescent="0.25">
      <c r="A22" s="2" t="s">
        <v>336</v>
      </c>
      <c r="B22" s="2">
        <v>281</v>
      </c>
      <c r="C22" s="2">
        <v>192</v>
      </c>
      <c r="D22" s="2">
        <v>0.68327402135231319</v>
      </c>
      <c r="E22" s="1">
        <v>4.7699999999999999E-2</v>
      </c>
      <c r="F22" s="1">
        <v>2.7000000000000001E-3</v>
      </c>
      <c r="G22" s="1">
        <v>0.17299999999999999</v>
      </c>
      <c r="H22" s="1">
        <v>0.01</v>
      </c>
      <c r="I22" s="1">
        <v>2.5989999999999999E-2</v>
      </c>
      <c r="J22" s="1">
        <v>4.0000000000000002E-4</v>
      </c>
      <c r="K22" s="1">
        <v>0.22303999999999999</v>
      </c>
      <c r="L22" s="1">
        <v>165.74555840835168</v>
      </c>
      <c r="M22" s="1">
        <v>3.803648061109961</v>
      </c>
      <c r="N22" s="10">
        <v>160.1</v>
      </c>
      <c r="O22" s="10">
        <v>8.6</v>
      </c>
      <c r="P22" s="2">
        <v>68</v>
      </c>
      <c r="Q22" s="2">
        <v>98</v>
      </c>
    </row>
    <row r="23" spans="1:17" x14ac:dyDescent="0.25">
      <c r="A23" s="2" t="s">
        <v>337</v>
      </c>
      <c r="B23" s="2">
        <v>292</v>
      </c>
      <c r="C23" s="2">
        <v>99.2</v>
      </c>
      <c r="D23" s="2">
        <v>0.33972602739726027</v>
      </c>
      <c r="E23" s="1">
        <v>0.14460000000000001</v>
      </c>
      <c r="F23" s="1">
        <v>9.7999999999999997E-3</v>
      </c>
      <c r="G23" s="1">
        <v>0.58699999999999997</v>
      </c>
      <c r="H23" s="1">
        <v>4.7E-2</v>
      </c>
      <c r="I23" s="1">
        <v>2.9499999999999998E-2</v>
      </c>
      <c r="J23" s="1">
        <v>1E-3</v>
      </c>
      <c r="K23" s="1">
        <v>0.56537999999999999</v>
      </c>
      <c r="L23" s="1">
        <v>165.35021271997292</v>
      </c>
      <c r="M23" s="1">
        <v>7.2362134191906948</v>
      </c>
      <c r="N23" s="10">
        <v>457</v>
      </c>
      <c r="O23" s="10">
        <v>26</v>
      </c>
      <c r="P23" s="2">
        <v>2280</v>
      </c>
      <c r="Q23" s="2">
        <v>110</v>
      </c>
    </row>
    <row r="24" spans="1:17" x14ac:dyDescent="0.25">
      <c r="A24" s="2" t="s">
        <v>338</v>
      </c>
      <c r="B24" s="2">
        <v>170.6</v>
      </c>
      <c r="C24" s="2">
        <v>72.8</v>
      </c>
      <c r="D24" s="2">
        <v>0.42672919109026963</v>
      </c>
      <c r="E24" s="1">
        <v>5.7000000000000002E-2</v>
      </c>
      <c r="F24" s="1">
        <v>4.3E-3</v>
      </c>
      <c r="G24" s="1">
        <v>0.20699999999999999</v>
      </c>
      <c r="H24" s="1">
        <v>1.4999999999999999E-2</v>
      </c>
      <c r="I24" s="1">
        <v>2.6450000000000001E-2</v>
      </c>
      <c r="J24" s="1">
        <v>4.6999999999999999E-4</v>
      </c>
      <c r="K24" s="1">
        <v>0.28863</v>
      </c>
      <c r="L24" s="1">
        <v>166.70722470017478</v>
      </c>
      <c r="M24" s="1">
        <v>4.1999709336277862</v>
      </c>
      <c r="N24" s="10">
        <v>187</v>
      </c>
      <c r="O24" s="10">
        <v>13</v>
      </c>
      <c r="P24" s="2">
        <v>370</v>
      </c>
      <c r="Q24" s="2">
        <v>130</v>
      </c>
    </row>
    <row r="25" spans="1:17" x14ac:dyDescent="0.25">
      <c r="A25" s="2" t="s">
        <v>339</v>
      </c>
      <c r="B25" s="2">
        <v>124.2</v>
      </c>
      <c r="C25" s="2">
        <v>56.3</v>
      </c>
      <c r="D25" s="2">
        <v>0.45330112721417065</v>
      </c>
      <c r="E25" s="1">
        <v>5.28E-2</v>
      </c>
      <c r="F25" s="1">
        <v>4.4000000000000003E-3</v>
      </c>
      <c r="G25" s="1">
        <v>0.19400000000000001</v>
      </c>
      <c r="H25" s="1">
        <v>1.6E-2</v>
      </c>
      <c r="I25" s="1">
        <v>2.657E-2</v>
      </c>
      <c r="J25" s="1">
        <v>5.5000000000000003E-4</v>
      </c>
      <c r="K25" s="1">
        <v>0.15883</v>
      </c>
      <c r="L25" s="1">
        <v>168.34020945332466</v>
      </c>
      <c r="M25" s="1">
        <v>4.5868953413158451</v>
      </c>
      <c r="N25" s="10">
        <v>176</v>
      </c>
      <c r="O25" s="10">
        <v>14</v>
      </c>
      <c r="P25" s="2">
        <v>280</v>
      </c>
      <c r="Q25" s="2">
        <v>150</v>
      </c>
    </row>
    <row r="26" spans="1:17" x14ac:dyDescent="0.25">
      <c r="A26" s="2" t="s">
        <v>340</v>
      </c>
      <c r="B26" s="2">
        <v>265</v>
      </c>
      <c r="C26" s="2">
        <v>165.1</v>
      </c>
      <c r="D26" s="2">
        <v>0.62301886792452832</v>
      </c>
      <c r="E26" s="1">
        <v>5.4600000000000003E-2</v>
      </c>
      <c r="F26" s="1">
        <v>2.8999999999999998E-3</v>
      </c>
      <c r="G26" s="1">
        <v>0.20799999999999999</v>
      </c>
      <c r="H26" s="1">
        <v>1.0999999999999999E-2</v>
      </c>
      <c r="I26" s="1">
        <v>2.7390000000000001E-2</v>
      </c>
      <c r="J26" s="1">
        <v>4.6999999999999999E-4</v>
      </c>
      <c r="K26" s="1">
        <v>8.5102999999999998E-2</v>
      </c>
      <c r="L26" s="1">
        <v>173.1002156473366</v>
      </c>
      <c r="M26" s="1">
        <v>4.1628530298182866</v>
      </c>
      <c r="N26" s="10">
        <v>190.9</v>
      </c>
      <c r="O26" s="10">
        <v>9</v>
      </c>
      <c r="P26" s="2">
        <v>330</v>
      </c>
      <c r="Q26" s="2">
        <v>100</v>
      </c>
    </row>
    <row r="27" spans="1:17" x14ac:dyDescent="0.25">
      <c r="A27" s="2" t="s">
        <v>341</v>
      </c>
      <c r="B27" s="2">
        <v>167.8</v>
      </c>
      <c r="C27" s="2">
        <v>86.9</v>
      </c>
      <c r="D27" s="2">
        <v>0.51787842669845052</v>
      </c>
      <c r="E27" s="1">
        <v>5.2499999999999998E-2</v>
      </c>
      <c r="F27" s="1">
        <v>4.1000000000000003E-3</v>
      </c>
      <c r="G27" s="1">
        <v>0.20300000000000001</v>
      </c>
      <c r="H27" s="1">
        <v>1.6E-2</v>
      </c>
      <c r="I27" s="1">
        <v>2.776E-2</v>
      </c>
      <c r="J27" s="1">
        <v>5.1999999999999995E-4</v>
      </c>
      <c r="K27" s="1">
        <v>0.12801999999999999</v>
      </c>
      <c r="L27" s="1">
        <v>175.87856746109196</v>
      </c>
      <c r="M27" s="1">
        <v>4.5197065442793098</v>
      </c>
      <c r="N27" s="10">
        <v>186</v>
      </c>
      <c r="O27" s="10">
        <v>14</v>
      </c>
      <c r="P27" s="2">
        <v>270</v>
      </c>
      <c r="Q27" s="2">
        <v>140</v>
      </c>
    </row>
    <row r="28" spans="1:17" x14ac:dyDescent="0.25">
      <c r="A28" s="2" t="s">
        <v>342</v>
      </c>
      <c r="B28" s="2">
        <v>180.8</v>
      </c>
      <c r="C28" s="2">
        <v>115.7</v>
      </c>
      <c r="D28" s="2">
        <v>0.63993362831858402</v>
      </c>
      <c r="E28" s="1">
        <v>0.125</v>
      </c>
      <c r="F28" s="1">
        <v>1.2E-2</v>
      </c>
      <c r="G28" s="1">
        <v>0.47299999999999998</v>
      </c>
      <c r="H28" s="1">
        <v>4.4999999999999998E-2</v>
      </c>
      <c r="I28" s="1">
        <v>2.8729999999999999E-2</v>
      </c>
      <c r="J28" s="1">
        <v>8.1999999999999998E-4</v>
      </c>
      <c r="K28" s="1">
        <v>0.30619000000000002</v>
      </c>
      <c r="L28" s="1">
        <v>165.51390260872043</v>
      </c>
      <c r="M28" s="1">
        <v>6.1807718092913824</v>
      </c>
      <c r="N28" s="10">
        <v>388</v>
      </c>
      <c r="O28" s="10">
        <v>31</v>
      </c>
      <c r="P28" s="2">
        <v>1800</v>
      </c>
      <c r="Q28" s="2">
        <v>180</v>
      </c>
    </row>
    <row r="29" spans="1:17" x14ac:dyDescent="0.25">
      <c r="A29" s="2" t="s">
        <v>343</v>
      </c>
      <c r="B29" s="2">
        <v>248.1</v>
      </c>
      <c r="C29" s="2">
        <v>165.7</v>
      </c>
      <c r="D29" s="2">
        <v>0.66787585650947201</v>
      </c>
      <c r="E29" s="1">
        <v>5.91E-2</v>
      </c>
      <c r="F29" s="1">
        <v>4.1000000000000003E-3</v>
      </c>
      <c r="G29" s="1">
        <v>0.21299999999999999</v>
      </c>
      <c r="H29" s="1">
        <v>1.4999999999999999E-2</v>
      </c>
      <c r="I29" s="1">
        <v>2.6009999999999998E-2</v>
      </c>
      <c r="J29" s="1">
        <v>4.8000000000000001E-4</v>
      </c>
      <c r="K29" s="1">
        <v>0.31214999999999998</v>
      </c>
      <c r="L29" s="1">
        <v>163.52427844666951</v>
      </c>
      <c r="M29" s="1">
        <v>4.1813231869163916</v>
      </c>
      <c r="N29" s="10">
        <v>193</v>
      </c>
      <c r="O29" s="10">
        <v>12</v>
      </c>
      <c r="P29" s="2">
        <v>520</v>
      </c>
      <c r="Q29" s="2">
        <v>130</v>
      </c>
    </row>
    <row r="30" spans="1:17" x14ac:dyDescent="0.25">
      <c r="A30" s="2" t="s">
        <v>344</v>
      </c>
      <c r="B30" s="2">
        <v>207</v>
      </c>
      <c r="C30" s="2">
        <v>125.8</v>
      </c>
      <c r="D30" s="2">
        <v>0.60772946859903376</v>
      </c>
      <c r="E30" s="1">
        <v>4.7E-2</v>
      </c>
      <c r="F30" s="1">
        <v>4.0000000000000001E-3</v>
      </c>
      <c r="G30" s="1">
        <v>0.17299999999999999</v>
      </c>
      <c r="H30" s="1">
        <v>1.4999999999999999E-2</v>
      </c>
      <c r="I30" s="1">
        <v>2.717E-2</v>
      </c>
      <c r="J30" s="1">
        <v>5.2999999999999998E-4</v>
      </c>
      <c r="K30" s="1">
        <v>0.14899999999999999</v>
      </c>
      <c r="L30" s="1">
        <v>173.3545558239469</v>
      </c>
      <c r="M30" s="1">
        <v>4.5358402889229019</v>
      </c>
      <c r="N30" s="10">
        <v>161</v>
      </c>
      <c r="O30" s="10">
        <v>13</v>
      </c>
      <c r="P30" s="2">
        <v>70</v>
      </c>
      <c r="Q30" s="2">
        <v>140</v>
      </c>
    </row>
    <row r="31" spans="1:17" x14ac:dyDescent="0.25">
      <c r="A31" s="2" t="s">
        <v>345</v>
      </c>
      <c r="B31" s="2">
        <v>246</v>
      </c>
      <c r="C31" s="2">
        <v>120.4</v>
      </c>
      <c r="D31" s="2">
        <v>0.4894308943089431</v>
      </c>
      <c r="E31" s="1">
        <v>4.9000000000000002E-2</v>
      </c>
      <c r="F31" s="1">
        <v>3.5999999999999999E-3</v>
      </c>
      <c r="G31" s="1">
        <v>0.19</v>
      </c>
      <c r="H31" s="1">
        <v>1.4999999999999999E-2</v>
      </c>
      <c r="I31" s="1">
        <v>2.8000000000000001E-2</v>
      </c>
      <c r="J31" s="1">
        <v>4.8999999999999998E-4</v>
      </c>
      <c r="K31" s="1">
        <v>0.24353</v>
      </c>
      <c r="L31" s="1">
        <v>178.15963641169117</v>
      </c>
      <c r="M31" s="1">
        <v>4.3966526428456145</v>
      </c>
      <c r="N31" s="10">
        <v>174</v>
      </c>
      <c r="O31" s="10">
        <v>12</v>
      </c>
      <c r="P31" s="2">
        <v>110</v>
      </c>
      <c r="Q31" s="2">
        <v>130</v>
      </c>
    </row>
    <row r="32" spans="1:17" x14ac:dyDescent="0.25">
      <c r="A32" s="2" t="s">
        <v>346</v>
      </c>
      <c r="B32" s="2">
        <v>337</v>
      </c>
      <c r="C32" s="2">
        <v>217</v>
      </c>
      <c r="D32" s="2">
        <v>0.64391691394658757</v>
      </c>
      <c r="E32" s="1">
        <v>0.05</v>
      </c>
      <c r="F32" s="1">
        <v>2.7000000000000001E-3</v>
      </c>
      <c r="G32" s="1">
        <v>0.1822</v>
      </c>
      <c r="H32" s="1">
        <v>9.5999999999999992E-3</v>
      </c>
      <c r="I32" s="1">
        <v>2.6980000000000001E-2</v>
      </c>
      <c r="J32" s="1">
        <v>4.6999999999999999E-4</v>
      </c>
      <c r="K32" s="1">
        <v>0.1013</v>
      </c>
      <c r="L32" s="1">
        <v>171.51286585742099</v>
      </c>
      <c r="M32" s="1">
        <v>4.1714127875786158</v>
      </c>
      <c r="N32" s="10">
        <v>168.3</v>
      </c>
      <c r="O32" s="10">
        <v>8.3000000000000007</v>
      </c>
      <c r="P32" s="2">
        <v>161</v>
      </c>
      <c r="Q32" s="2">
        <v>99</v>
      </c>
    </row>
    <row r="33" spans="1:17" x14ac:dyDescent="0.25">
      <c r="A33" s="2" t="s">
        <v>347</v>
      </c>
      <c r="B33" s="2">
        <v>312</v>
      </c>
      <c r="C33" s="2">
        <v>226.4</v>
      </c>
      <c r="D33" s="2">
        <v>0.72564102564102562</v>
      </c>
      <c r="E33" s="1">
        <v>0.104</v>
      </c>
      <c r="F33" s="1">
        <v>6.8999999999999999E-3</v>
      </c>
      <c r="G33" s="1">
        <v>0.42</v>
      </c>
      <c r="H33" s="1">
        <v>2.9000000000000001E-2</v>
      </c>
      <c r="I33" s="1">
        <v>2.8719999999999999E-2</v>
      </c>
      <c r="J33" s="1">
        <v>5.0000000000000001E-4</v>
      </c>
      <c r="K33" s="1">
        <v>0.28977000000000003</v>
      </c>
      <c r="L33" s="1">
        <v>170.22386290278823</v>
      </c>
      <c r="M33" s="1">
        <v>4.5113532567352008</v>
      </c>
      <c r="N33" s="10">
        <v>351</v>
      </c>
      <c r="O33" s="10">
        <v>20</v>
      </c>
      <c r="P33" s="2">
        <v>1660</v>
      </c>
      <c r="Q33" s="2">
        <v>120</v>
      </c>
    </row>
    <row r="34" spans="1:17" x14ac:dyDescent="0.25">
      <c r="A34" s="10" t="s">
        <v>348</v>
      </c>
      <c r="B34" s="2">
        <v>338</v>
      </c>
      <c r="C34" s="2">
        <v>178</v>
      </c>
      <c r="D34" s="2">
        <v>0.52662721893491127</v>
      </c>
      <c r="E34" s="1">
        <v>4.9799999999999997E-2</v>
      </c>
      <c r="F34" s="1">
        <v>3.0999999999999999E-3</v>
      </c>
      <c r="G34" s="1">
        <v>0.186</v>
      </c>
      <c r="H34" s="1">
        <v>1.2E-2</v>
      </c>
      <c r="I34" s="1">
        <v>2.7619999999999999E-2</v>
      </c>
      <c r="J34" s="1">
        <v>5.2999999999999998E-4</v>
      </c>
      <c r="K34" s="1">
        <v>0.13542999999999999</v>
      </c>
      <c r="L34" s="1">
        <v>175.5887507937243</v>
      </c>
      <c r="M34" s="1">
        <v>4.496001054862556</v>
      </c>
      <c r="N34" s="10">
        <v>173</v>
      </c>
      <c r="O34" s="10">
        <v>10</v>
      </c>
      <c r="P34" s="2">
        <v>180</v>
      </c>
      <c r="Q34" s="2">
        <v>120</v>
      </c>
    </row>
    <row r="35" spans="1:17" x14ac:dyDescent="0.25">
      <c r="A35" s="10" t="s">
        <v>349</v>
      </c>
      <c r="B35" s="2">
        <v>315</v>
      </c>
      <c r="C35" s="2">
        <v>185</v>
      </c>
      <c r="D35" s="2">
        <v>0.58730158730158732</v>
      </c>
      <c r="E35" s="1">
        <v>7.9200000000000007E-2</v>
      </c>
      <c r="F35" s="1">
        <v>6.1999999999999998E-3</v>
      </c>
      <c r="G35" s="1">
        <v>0.33</v>
      </c>
      <c r="H35" s="1">
        <v>2.5000000000000001E-2</v>
      </c>
      <c r="I35" s="1">
        <v>3.0679999999999999E-2</v>
      </c>
      <c r="J35" s="1">
        <v>9.2000000000000003E-4</v>
      </c>
      <c r="K35" s="1">
        <v>0.15285000000000001</v>
      </c>
      <c r="L35" s="1">
        <v>187.7449839325532</v>
      </c>
      <c r="M35" s="1">
        <v>6.9036619949720208</v>
      </c>
      <c r="N35" s="10">
        <v>284</v>
      </c>
      <c r="O35" s="10">
        <v>19</v>
      </c>
      <c r="P35" s="2">
        <v>1030</v>
      </c>
      <c r="Q35" s="2">
        <v>160</v>
      </c>
    </row>
    <row r="36" spans="1:17" x14ac:dyDescent="0.25">
      <c r="A36" s="10" t="s">
        <v>350</v>
      </c>
      <c r="B36" s="2">
        <v>252.6</v>
      </c>
      <c r="C36" s="2">
        <v>161.80000000000001</v>
      </c>
      <c r="D36" s="2">
        <v>0.64053840063341261</v>
      </c>
      <c r="E36" s="1">
        <v>5.9299999999999999E-2</v>
      </c>
      <c r="F36" s="1">
        <v>4.7000000000000002E-3</v>
      </c>
      <c r="G36" s="1">
        <v>0.223</v>
      </c>
      <c r="H36" s="1">
        <v>1.7999999999999999E-2</v>
      </c>
      <c r="I36" s="1">
        <v>2.7709999999999999E-2</v>
      </c>
      <c r="J36" s="1">
        <v>5.1000000000000004E-4</v>
      </c>
      <c r="K36" s="1">
        <v>0.23588000000000001</v>
      </c>
      <c r="L36" s="1">
        <v>174.07549585732752</v>
      </c>
      <c r="M36" s="1">
        <v>4.402050066609517</v>
      </c>
      <c r="N36" s="10">
        <v>204</v>
      </c>
      <c r="O36" s="10">
        <v>15</v>
      </c>
      <c r="P36" s="2">
        <v>470</v>
      </c>
      <c r="Q36" s="2">
        <v>150</v>
      </c>
    </row>
    <row r="37" spans="1:17" x14ac:dyDescent="0.25">
      <c r="A37" s="10" t="s">
        <v>351</v>
      </c>
      <c r="B37" s="2">
        <v>291</v>
      </c>
      <c r="C37" s="2">
        <v>133.6</v>
      </c>
      <c r="D37" s="2">
        <v>0.45910652920962197</v>
      </c>
      <c r="E37" s="1">
        <v>6.7699999999999996E-2</v>
      </c>
      <c r="F37" s="1">
        <v>4.4999999999999997E-3</v>
      </c>
      <c r="G37" s="1">
        <v>0.27100000000000002</v>
      </c>
      <c r="H37" s="1">
        <v>1.9E-2</v>
      </c>
      <c r="I37" s="1">
        <v>2.8400000000000002E-2</v>
      </c>
      <c r="J37" s="1">
        <v>5.8E-4</v>
      </c>
      <c r="K37" s="1">
        <v>0.23876</v>
      </c>
      <c r="L37" s="1">
        <v>176.48751226964416</v>
      </c>
      <c r="M37" s="1">
        <v>4.7869419846711692</v>
      </c>
      <c r="N37" s="10">
        <v>241</v>
      </c>
      <c r="O37" s="10">
        <v>15</v>
      </c>
      <c r="P37" s="2">
        <v>790</v>
      </c>
      <c r="Q37" s="2">
        <v>130</v>
      </c>
    </row>
    <row r="38" spans="1:17" x14ac:dyDescent="0.25">
      <c r="A38" s="10" t="s">
        <v>352</v>
      </c>
      <c r="B38" s="2">
        <v>284</v>
      </c>
      <c r="C38" s="2">
        <v>168.1</v>
      </c>
      <c r="D38" s="2">
        <v>0.59190140845070416</v>
      </c>
      <c r="E38" s="1">
        <v>4.9599999999999998E-2</v>
      </c>
      <c r="F38" s="1">
        <v>3.8999999999999998E-3</v>
      </c>
      <c r="G38" s="1">
        <v>0.184</v>
      </c>
      <c r="H38" s="1">
        <v>1.4E-2</v>
      </c>
      <c r="I38" s="1">
        <v>2.7099999999999999E-2</v>
      </c>
      <c r="J38" s="1">
        <v>5.2999999999999998E-4</v>
      </c>
      <c r="K38" s="1">
        <v>0.17860000000000001</v>
      </c>
      <c r="L38" s="1">
        <v>172.35474810713356</v>
      </c>
      <c r="M38" s="1">
        <v>4.5216984039602757</v>
      </c>
      <c r="N38" s="10">
        <v>172</v>
      </c>
      <c r="O38" s="10">
        <v>12</v>
      </c>
      <c r="P38" s="2">
        <v>190</v>
      </c>
      <c r="Q38" s="2">
        <v>140</v>
      </c>
    </row>
    <row r="39" spans="1:17" x14ac:dyDescent="0.25">
      <c r="A39" s="10" t="s">
        <v>353</v>
      </c>
      <c r="B39" s="2">
        <v>267.10000000000002</v>
      </c>
      <c r="C39" s="2">
        <v>131</v>
      </c>
      <c r="D39" s="2">
        <v>0.49045301385248968</v>
      </c>
      <c r="E39" s="1">
        <v>4.7100000000000003E-2</v>
      </c>
      <c r="F39" s="1">
        <v>3.5999999999999999E-3</v>
      </c>
      <c r="G39" s="1">
        <v>0.17599999999999999</v>
      </c>
      <c r="H39" s="1">
        <v>1.2999999999999999E-2</v>
      </c>
      <c r="I39" s="1">
        <v>2.7109999999999999E-2</v>
      </c>
      <c r="J39" s="1">
        <v>5.4000000000000001E-4</v>
      </c>
      <c r="K39" s="1">
        <v>0.13392000000000001</v>
      </c>
      <c r="L39" s="1">
        <v>172.95368336030626</v>
      </c>
      <c r="M39" s="1">
        <v>4.5214683962439208</v>
      </c>
      <c r="N39" s="10">
        <v>163</v>
      </c>
      <c r="O39" s="10">
        <v>11</v>
      </c>
      <c r="P39" s="2">
        <v>80</v>
      </c>
      <c r="Q39" s="2">
        <v>130</v>
      </c>
    </row>
    <row r="40" spans="1:17" x14ac:dyDescent="0.25">
      <c r="A40" s="10" t="s">
        <v>354</v>
      </c>
      <c r="B40" s="2">
        <v>292.10000000000002</v>
      </c>
      <c r="C40" s="2">
        <v>194</v>
      </c>
      <c r="D40" s="2">
        <v>0.66415611092091742</v>
      </c>
      <c r="E40" s="1">
        <v>4.8599999999999997E-2</v>
      </c>
      <c r="F40" s="1">
        <v>3.3999999999999998E-3</v>
      </c>
      <c r="G40" s="1">
        <v>0.185</v>
      </c>
      <c r="H40" s="1">
        <v>1.2999999999999999E-2</v>
      </c>
      <c r="I40" s="1">
        <v>2.7570000000000001E-2</v>
      </c>
      <c r="J40" s="1">
        <v>4.4999999999999999E-4</v>
      </c>
      <c r="K40" s="1">
        <v>3.8324999999999998E-2</v>
      </c>
      <c r="L40" s="1">
        <v>175.53517366836147</v>
      </c>
      <c r="M40" s="1">
        <v>4.1408520970825524</v>
      </c>
      <c r="N40" s="10">
        <v>171</v>
      </c>
      <c r="O40" s="10">
        <v>11</v>
      </c>
      <c r="P40" s="2">
        <v>130</v>
      </c>
      <c r="Q40" s="2">
        <v>130</v>
      </c>
    </row>
    <row r="41" spans="1:17" x14ac:dyDescent="0.25">
      <c r="A41" s="10" t="s">
        <v>355</v>
      </c>
      <c r="B41" s="2">
        <v>360</v>
      </c>
      <c r="C41" s="2">
        <v>226</v>
      </c>
      <c r="D41" s="2">
        <v>0.62777777777777777</v>
      </c>
      <c r="E41" s="1">
        <v>5.9200000000000003E-2</v>
      </c>
      <c r="F41" s="1">
        <v>3.0999999999999999E-3</v>
      </c>
      <c r="G41" s="1">
        <v>0.22500000000000001</v>
      </c>
      <c r="H41" s="1">
        <v>1.2E-2</v>
      </c>
      <c r="I41" s="1">
        <v>2.7560000000000001E-2</v>
      </c>
      <c r="J41" s="1">
        <v>4.8000000000000001E-4</v>
      </c>
      <c r="K41" s="1">
        <v>0.23141</v>
      </c>
      <c r="L41" s="1">
        <v>173.16309042340438</v>
      </c>
      <c r="M41" s="1">
        <v>4.2765542102739023</v>
      </c>
      <c r="N41" s="10">
        <v>205</v>
      </c>
      <c r="O41" s="10">
        <v>10</v>
      </c>
      <c r="P41" s="2">
        <v>490</v>
      </c>
      <c r="Q41" s="2">
        <v>100</v>
      </c>
    </row>
    <row r="42" spans="1:17" x14ac:dyDescent="0.25">
      <c r="A42" s="10" t="s">
        <v>356</v>
      </c>
      <c r="B42" s="2">
        <v>381</v>
      </c>
      <c r="C42" s="2">
        <v>264</v>
      </c>
      <c r="D42" s="2">
        <v>0.69291338582677164</v>
      </c>
      <c r="E42" s="1">
        <v>5.6099999999999997E-2</v>
      </c>
      <c r="F42" s="1">
        <v>4.1000000000000003E-3</v>
      </c>
      <c r="G42" s="1">
        <v>0.21099999999999999</v>
      </c>
      <c r="H42" s="1">
        <v>1.4999999999999999E-2</v>
      </c>
      <c r="I42" s="1">
        <v>2.7439999999999999E-2</v>
      </c>
      <c r="J42" s="1">
        <v>4.8999999999999998E-4</v>
      </c>
      <c r="K42" s="1">
        <v>0.16086</v>
      </c>
      <c r="L42" s="1">
        <v>173.08807495659602</v>
      </c>
      <c r="M42" s="1">
        <v>4.3272386405445378</v>
      </c>
      <c r="N42" s="10">
        <v>193</v>
      </c>
      <c r="O42" s="10">
        <v>12</v>
      </c>
      <c r="P42" s="2">
        <v>390</v>
      </c>
      <c r="Q42" s="2">
        <v>130</v>
      </c>
    </row>
    <row r="43" spans="1:17" x14ac:dyDescent="0.25">
      <c r="A43" s="10" t="s">
        <v>357</v>
      </c>
      <c r="B43" s="2">
        <v>244</v>
      </c>
      <c r="C43" s="2">
        <v>109.1</v>
      </c>
      <c r="D43" s="2">
        <v>0.4471311475409836</v>
      </c>
      <c r="E43" s="1">
        <v>6.3399999999999998E-2</v>
      </c>
      <c r="F43" s="1">
        <v>4.1000000000000003E-3</v>
      </c>
      <c r="G43" s="1">
        <v>0.23899999999999999</v>
      </c>
      <c r="H43" s="1">
        <v>1.6E-2</v>
      </c>
      <c r="I43" s="1">
        <v>2.691E-2</v>
      </c>
      <c r="J43" s="1">
        <v>5.4000000000000001E-4</v>
      </c>
      <c r="K43" s="1">
        <v>0.39853</v>
      </c>
      <c r="L43" s="1">
        <v>168.21936830359323</v>
      </c>
      <c r="M43" s="1">
        <v>4.4774772358665009</v>
      </c>
      <c r="N43" s="10">
        <v>214</v>
      </c>
      <c r="O43" s="10">
        <v>13</v>
      </c>
      <c r="P43" s="2">
        <v>600</v>
      </c>
      <c r="Q43" s="2">
        <v>130</v>
      </c>
    </row>
    <row r="44" spans="1:17" x14ac:dyDescent="0.25">
      <c r="A44" s="10" t="s">
        <v>358</v>
      </c>
      <c r="B44" s="2">
        <v>248</v>
      </c>
      <c r="C44" s="2">
        <v>154.4</v>
      </c>
      <c r="D44" s="2">
        <v>0.6225806451612903</v>
      </c>
      <c r="E44" s="1">
        <v>5.0900000000000001E-2</v>
      </c>
      <c r="F44" s="1">
        <v>3.0000000000000001E-3</v>
      </c>
      <c r="G44" s="1">
        <v>0.19400000000000001</v>
      </c>
      <c r="H44" s="1">
        <v>1.2E-2</v>
      </c>
      <c r="I44" s="1">
        <v>2.7720000000000002E-2</v>
      </c>
      <c r="J44" s="1">
        <v>4.8999999999999998E-4</v>
      </c>
      <c r="K44" s="1">
        <v>0.24807999999999999</v>
      </c>
      <c r="L44" s="1">
        <v>175.97785552902354</v>
      </c>
      <c r="M44" s="1">
        <v>4.3627769087377333</v>
      </c>
      <c r="N44" s="10">
        <v>180</v>
      </c>
      <c r="O44" s="10">
        <v>9.9</v>
      </c>
      <c r="P44" s="2">
        <v>240</v>
      </c>
      <c r="Q44" s="2">
        <v>110</v>
      </c>
    </row>
    <row r="45" spans="1:17" x14ac:dyDescent="0.25">
      <c r="A45" s="10" t="s">
        <v>359</v>
      </c>
      <c r="B45" s="2">
        <v>257</v>
      </c>
      <c r="C45" s="2">
        <v>202</v>
      </c>
      <c r="D45" s="2">
        <v>0.78599221789883267</v>
      </c>
      <c r="E45" s="1">
        <v>4.6600000000000003E-2</v>
      </c>
      <c r="F45" s="1">
        <v>3.2000000000000002E-3</v>
      </c>
      <c r="G45" s="1">
        <v>0.18099999999999999</v>
      </c>
      <c r="H45" s="1">
        <v>1.2999999999999999E-2</v>
      </c>
      <c r="I45" s="1">
        <v>2.8049999999999999E-2</v>
      </c>
      <c r="J45" s="1">
        <v>5.1000000000000004E-4</v>
      </c>
      <c r="K45" s="1">
        <v>0.30974000000000002</v>
      </c>
      <c r="L45" s="1">
        <v>179.00660362855902</v>
      </c>
      <c r="M45" s="1">
        <v>4.5144403612736959</v>
      </c>
      <c r="N45" s="10">
        <v>167</v>
      </c>
      <c r="O45" s="10">
        <v>11</v>
      </c>
      <c r="P45" s="2">
        <v>70</v>
      </c>
      <c r="Q45" s="2">
        <v>130</v>
      </c>
    </row>
    <row r="46" spans="1:17" x14ac:dyDescent="0.25">
      <c r="A46" s="10" t="s">
        <v>360</v>
      </c>
      <c r="B46" s="2">
        <v>208.2</v>
      </c>
      <c r="C46" s="2">
        <v>108</v>
      </c>
      <c r="D46" s="2">
        <v>0.51873198847262247</v>
      </c>
      <c r="E46" s="1">
        <v>5.0500000000000003E-2</v>
      </c>
      <c r="F46" s="1">
        <v>2.8999999999999998E-3</v>
      </c>
      <c r="G46" s="1">
        <v>0.188</v>
      </c>
      <c r="H46" s="1">
        <v>1.0999999999999999E-2</v>
      </c>
      <c r="I46" s="1">
        <v>2.6890000000000001E-2</v>
      </c>
      <c r="J46" s="1">
        <v>4.8000000000000001E-4</v>
      </c>
      <c r="K46" s="1">
        <v>0.13863</v>
      </c>
      <c r="L46" s="1">
        <v>170.83936187501322</v>
      </c>
      <c r="M46" s="1">
        <v>4.172746593096206</v>
      </c>
      <c r="N46" s="10">
        <v>176</v>
      </c>
      <c r="O46" s="10">
        <v>9</v>
      </c>
      <c r="P46" s="2">
        <v>220</v>
      </c>
      <c r="Q46" s="2">
        <v>110</v>
      </c>
    </row>
    <row r="47" spans="1:17" x14ac:dyDescent="0.25">
      <c r="A47" s="10" t="s">
        <v>361</v>
      </c>
      <c r="B47" s="2">
        <v>105.3</v>
      </c>
      <c r="C47" s="2">
        <v>48.9</v>
      </c>
      <c r="D47" s="2">
        <v>0.46438746438746437</v>
      </c>
      <c r="E47" s="1">
        <v>5.8000000000000003E-2</v>
      </c>
      <c r="F47" s="1">
        <v>4.4999999999999997E-3</v>
      </c>
      <c r="G47" s="1">
        <v>0.215</v>
      </c>
      <c r="H47" s="1">
        <v>1.7000000000000001E-2</v>
      </c>
      <c r="I47" s="1">
        <v>2.7050000000000001E-2</v>
      </c>
      <c r="J47" s="1">
        <v>4.6000000000000001E-4</v>
      </c>
      <c r="K47" s="1">
        <v>0.18778</v>
      </c>
      <c r="L47" s="1">
        <v>170.24257911776675</v>
      </c>
      <c r="M47" s="1">
        <v>4.150944859864083</v>
      </c>
      <c r="N47" s="10">
        <v>199</v>
      </c>
      <c r="O47" s="10">
        <v>14</v>
      </c>
      <c r="P47" s="2">
        <v>440</v>
      </c>
      <c r="Q47" s="2">
        <v>140</v>
      </c>
    </row>
    <row r="48" spans="1:17" x14ac:dyDescent="0.25">
      <c r="A48" s="10" t="s">
        <v>362</v>
      </c>
      <c r="B48" s="2">
        <v>165.1</v>
      </c>
      <c r="C48" s="2">
        <v>105.5</v>
      </c>
      <c r="D48" s="2">
        <v>0.63900666262870987</v>
      </c>
      <c r="E48" s="1">
        <v>5.0999999999999997E-2</v>
      </c>
      <c r="F48" s="1">
        <v>3.3E-3</v>
      </c>
      <c r="G48" s="1">
        <v>0.189</v>
      </c>
      <c r="H48" s="1">
        <v>1.2E-2</v>
      </c>
      <c r="I48" s="1">
        <v>2.725E-2</v>
      </c>
      <c r="J48" s="1">
        <v>5.2999999999999998E-4</v>
      </c>
      <c r="K48" s="1">
        <v>0.21228</v>
      </c>
      <c r="L48" s="1">
        <v>172.99872331661044</v>
      </c>
      <c r="M48" s="1">
        <v>4.4926080513818922</v>
      </c>
      <c r="N48" s="10">
        <v>174</v>
      </c>
      <c r="O48" s="10">
        <v>10</v>
      </c>
      <c r="P48" s="2">
        <v>260</v>
      </c>
      <c r="Q48" s="2">
        <v>120</v>
      </c>
    </row>
    <row r="49" spans="1:17" x14ac:dyDescent="0.25">
      <c r="A49" s="10" t="s">
        <v>363</v>
      </c>
      <c r="B49" s="2">
        <v>205.2</v>
      </c>
      <c r="C49" s="2">
        <v>94.8</v>
      </c>
      <c r="D49" s="2">
        <v>0.46198830409356728</v>
      </c>
      <c r="E49" s="1">
        <v>5.1900000000000002E-2</v>
      </c>
      <c r="F49" s="1">
        <v>2.5999999999999999E-3</v>
      </c>
      <c r="G49" s="1">
        <v>0.1933</v>
      </c>
      <c r="H49" s="1">
        <v>9.4999999999999998E-3</v>
      </c>
      <c r="I49" s="1">
        <v>2.724E-2</v>
      </c>
      <c r="J49" s="1">
        <v>4.0000000000000002E-4</v>
      </c>
      <c r="K49" s="1">
        <v>8.7867000000000001E-2</v>
      </c>
      <c r="L49" s="1">
        <v>172.74196244753574</v>
      </c>
      <c r="M49" s="1">
        <v>3.9162596151730877</v>
      </c>
      <c r="N49" s="10">
        <v>178.6</v>
      </c>
      <c r="O49" s="10">
        <v>8</v>
      </c>
      <c r="P49" s="2">
        <v>260</v>
      </c>
      <c r="Q49" s="2">
        <v>97</v>
      </c>
    </row>
    <row r="50" spans="1:17" x14ac:dyDescent="0.25">
      <c r="A50" s="10" t="s">
        <v>364</v>
      </c>
      <c r="B50" s="2">
        <v>121.5</v>
      </c>
      <c r="C50" s="2">
        <v>82.6</v>
      </c>
      <c r="D50" s="2">
        <v>0.67983539094650203</v>
      </c>
      <c r="E50" s="1">
        <v>9.1899999999999996E-2</v>
      </c>
      <c r="F50" s="1">
        <v>9.2999999999999992E-3</v>
      </c>
      <c r="G50" s="1">
        <v>0.36899999999999999</v>
      </c>
      <c r="H50" s="1">
        <v>3.6999999999999998E-2</v>
      </c>
      <c r="I50" s="1">
        <v>2.8670000000000001E-2</v>
      </c>
      <c r="J50" s="1">
        <v>5.9000000000000003E-4</v>
      </c>
      <c r="K50" s="1">
        <v>0.25173000000000001</v>
      </c>
      <c r="L50" s="1">
        <v>172.67085451155148</v>
      </c>
      <c r="M50" s="1">
        <v>5.0720485747752404</v>
      </c>
      <c r="N50" s="10">
        <v>302</v>
      </c>
      <c r="O50" s="10">
        <v>26</v>
      </c>
      <c r="P50" s="2">
        <v>1170</v>
      </c>
      <c r="Q50" s="2">
        <v>200</v>
      </c>
    </row>
    <row r="51" spans="1:17" x14ac:dyDescent="0.25">
      <c r="A51" s="10" t="s">
        <v>365</v>
      </c>
      <c r="B51" s="2">
        <v>135</v>
      </c>
      <c r="C51" s="2">
        <v>63.5</v>
      </c>
      <c r="D51" s="2">
        <v>0.47037037037037038</v>
      </c>
      <c r="E51" s="1">
        <v>7.0599999999999996E-2</v>
      </c>
      <c r="F51" s="1">
        <v>6.0000000000000001E-3</v>
      </c>
      <c r="G51" s="1">
        <v>0.27500000000000002</v>
      </c>
      <c r="H51" s="1">
        <v>2.5000000000000001E-2</v>
      </c>
      <c r="I51" s="1">
        <v>2.8039999999999999E-2</v>
      </c>
      <c r="J51" s="1">
        <v>6.3000000000000003E-4</v>
      </c>
      <c r="K51" s="1">
        <v>0.27184000000000003</v>
      </c>
      <c r="L51" s="1">
        <v>173.62681689646394</v>
      </c>
      <c r="M51" s="1">
        <v>5.0841729506809479</v>
      </c>
      <c r="N51" s="10">
        <v>237</v>
      </c>
      <c r="O51" s="10">
        <v>19</v>
      </c>
      <c r="P51" s="2">
        <v>730</v>
      </c>
      <c r="Q51" s="2">
        <v>160</v>
      </c>
    </row>
    <row r="52" spans="1:17" x14ac:dyDescent="0.25">
      <c r="A52" s="10" t="s">
        <v>366</v>
      </c>
      <c r="B52" s="2">
        <v>190</v>
      </c>
      <c r="C52" s="2">
        <v>122</v>
      </c>
      <c r="D52" s="2">
        <v>0.64210526315789473</v>
      </c>
      <c r="E52" s="1">
        <v>5.4600000000000003E-2</v>
      </c>
      <c r="F52" s="1">
        <v>4.3E-3</v>
      </c>
      <c r="G52" s="1">
        <v>0.217</v>
      </c>
      <c r="H52" s="1">
        <v>1.4999999999999999E-2</v>
      </c>
      <c r="I52" s="1">
        <v>2.903E-2</v>
      </c>
      <c r="J52" s="1">
        <v>6.8000000000000005E-4</v>
      </c>
      <c r="K52" s="1">
        <v>1.9376000000000001E-2</v>
      </c>
      <c r="L52" s="1">
        <v>183.36923303186327</v>
      </c>
      <c r="M52" s="1">
        <v>5.3237712604785683</v>
      </c>
      <c r="N52" s="10">
        <v>196</v>
      </c>
      <c r="O52" s="10">
        <v>13</v>
      </c>
      <c r="P52" s="2">
        <v>370</v>
      </c>
      <c r="Q52" s="2">
        <v>140</v>
      </c>
    </row>
    <row r="53" spans="1:17" x14ac:dyDescent="0.25">
      <c r="A53" s="10" t="s">
        <v>367</v>
      </c>
      <c r="B53" s="2">
        <v>215</v>
      </c>
      <c r="C53" s="2">
        <v>169.4</v>
      </c>
      <c r="D53" s="2">
        <v>0.78790697674418608</v>
      </c>
      <c r="E53" s="1">
        <v>4.58E-2</v>
      </c>
      <c r="F53" s="1">
        <v>2.8E-3</v>
      </c>
      <c r="G53" s="1">
        <v>0.17399999999999999</v>
      </c>
      <c r="H53" s="1">
        <v>1.0999999999999999E-2</v>
      </c>
      <c r="I53" s="1">
        <v>2.7560000000000001E-2</v>
      </c>
      <c r="J53" s="1">
        <v>5.0000000000000001E-4</v>
      </c>
      <c r="K53" s="1">
        <v>0.19825000000000001</v>
      </c>
      <c r="L53" s="1">
        <v>176.0818850388417</v>
      </c>
      <c r="M53" s="1">
        <v>4.3764970025141112</v>
      </c>
      <c r="N53" s="10">
        <v>162.69999999999999</v>
      </c>
      <c r="O53" s="10">
        <v>9.4</v>
      </c>
      <c r="P53" s="2">
        <v>60</v>
      </c>
      <c r="Q53" s="2">
        <v>110</v>
      </c>
    </row>
    <row r="54" spans="1:17" x14ac:dyDescent="0.25">
      <c r="A54" s="10" t="s">
        <v>368</v>
      </c>
      <c r="B54" s="2">
        <v>257</v>
      </c>
      <c r="C54" s="2">
        <v>199.6</v>
      </c>
      <c r="D54" s="2">
        <v>0.77665369649805449</v>
      </c>
      <c r="E54" s="1">
        <v>4.7500000000000001E-2</v>
      </c>
      <c r="F54" s="1">
        <v>2.5999999999999999E-3</v>
      </c>
      <c r="G54" s="1">
        <v>0.183</v>
      </c>
      <c r="H54" s="1">
        <v>0.01</v>
      </c>
      <c r="I54" s="1">
        <v>2.8420000000000001E-2</v>
      </c>
      <c r="J54" s="1">
        <v>5.2999999999999998E-4</v>
      </c>
      <c r="K54" s="1">
        <v>0.21467</v>
      </c>
      <c r="L54" s="1">
        <v>181.14404238862053</v>
      </c>
      <c r="M54" s="1">
        <v>4.552090749931013</v>
      </c>
      <c r="N54" s="10">
        <v>168.5</v>
      </c>
      <c r="O54" s="10">
        <v>8.6</v>
      </c>
      <c r="P54" s="2">
        <v>100</v>
      </c>
      <c r="Q54" s="2">
        <v>100</v>
      </c>
    </row>
    <row r="55" spans="1:17" x14ac:dyDescent="0.25">
      <c r="A55" s="10" t="s">
        <v>369</v>
      </c>
      <c r="B55" s="2">
        <v>190</v>
      </c>
      <c r="C55" s="2">
        <v>95.8</v>
      </c>
      <c r="D55" s="2">
        <v>0.50421052631578944</v>
      </c>
      <c r="E55" s="1">
        <v>4.7399999999999998E-2</v>
      </c>
      <c r="F55" s="1">
        <v>3.7000000000000002E-3</v>
      </c>
      <c r="G55" s="1">
        <v>0.17699999999999999</v>
      </c>
      <c r="H55" s="1">
        <v>1.4E-2</v>
      </c>
      <c r="I55" s="1">
        <v>2.7730000000000001E-2</v>
      </c>
      <c r="J55" s="1">
        <v>5.5000000000000003E-4</v>
      </c>
      <c r="K55" s="1">
        <v>0.18417</v>
      </c>
      <c r="L55" s="1">
        <v>176.80764317881093</v>
      </c>
      <c r="M55" s="1">
        <v>4.6505490605934883</v>
      </c>
      <c r="N55" s="10">
        <v>165</v>
      </c>
      <c r="O55" s="10">
        <v>12</v>
      </c>
      <c r="P55" s="2">
        <v>80</v>
      </c>
      <c r="Q55" s="2">
        <v>130</v>
      </c>
    </row>
    <row r="56" spans="1:17" x14ac:dyDescent="0.25">
      <c r="A56" s="10" t="s">
        <v>370</v>
      </c>
      <c r="B56" s="2">
        <v>377</v>
      </c>
      <c r="C56" s="2">
        <v>220.3</v>
      </c>
      <c r="D56" s="2">
        <v>0.58435013262599478</v>
      </c>
      <c r="E56" s="1">
        <v>4.8500000000000001E-2</v>
      </c>
      <c r="F56" s="1">
        <v>2.8999999999999998E-3</v>
      </c>
      <c r="G56" s="1">
        <v>0.182</v>
      </c>
      <c r="H56" s="1">
        <v>1.0999999999999999E-2</v>
      </c>
      <c r="I56" s="1">
        <v>2.758E-2</v>
      </c>
      <c r="J56" s="1">
        <v>4.8000000000000001E-4</v>
      </c>
      <c r="K56" s="1">
        <v>4.7738000000000003E-2</v>
      </c>
      <c r="L56" s="1">
        <v>175.62006829669778</v>
      </c>
      <c r="M56" s="1">
        <v>4.3086221499984472</v>
      </c>
      <c r="N56" s="10">
        <v>170.3</v>
      </c>
      <c r="O56" s="10">
        <v>9.1</v>
      </c>
      <c r="P56" s="2">
        <v>140</v>
      </c>
      <c r="Q56" s="2">
        <v>110</v>
      </c>
    </row>
    <row r="57" spans="1:17" x14ac:dyDescent="0.25">
      <c r="A57" s="10" t="s">
        <v>371</v>
      </c>
      <c r="B57" s="2">
        <v>206</v>
      </c>
      <c r="C57" s="2">
        <v>102</v>
      </c>
      <c r="D57" s="2">
        <v>0.49514563106796117</v>
      </c>
      <c r="E57" s="1">
        <v>5.0799999999999998E-2</v>
      </c>
      <c r="F57" s="1">
        <v>3.8E-3</v>
      </c>
      <c r="G57" s="1">
        <v>0.193</v>
      </c>
      <c r="H57" s="1">
        <v>1.4E-2</v>
      </c>
      <c r="I57" s="1">
        <v>2.7439999999999999E-2</v>
      </c>
      <c r="J57" s="1">
        <v>5.4000000000000001E-4</v>
      </c>
      <c r="K57" s="1">
        <v>1.1549E-2</v>
      </c>
      <c r="L57" s="1">
        <v>174.23768265459037</v>
      </c>
      <c r="M57" s="1">
        <v>4.5737677386319442</v>
      </c>
      <c r="N57" s="10">
        <v>176</v>
      </c>
      <c r="O57" s="10">
        <v>12</v>
      </c>
      <c r="P57" s="2">
        <v>190</v>
      </c>
      <c r="Q57" s="2">
        <v>130</v>
      </c>
    </row>
    <row r="58" spans="1:17" x14ac:dyDescent="0.25">
      <c r="A58" s="10" t="s">
        <v>372</v>
      </c>
      <c r="B58" s="2">
        <v>350</v>
      </c>
      <c r="C58" s="2">
        <v>234</v>
      </c>
      <c r="D58" s="2">
        <v>0.66857142857142859</v>
      </c>
      <c r="E58" s="1">
        <v>5.5399999999999998E-2</v>
      </c>
      <c r="F58" s="1">
        <v>3.5000000000000001E-3</v>
      </c>
      <c r="G58" s="1">
        <v>0.21</v>
      </c>
      <c r="H58" s="1">
        <v>1.4E-2</v>
      </c>
      <c r="I58" s="1">
        <v>2.7449999999999999E-2</v>
      </c>
      <c r="J58" s="1">
        <v>4.4999999999999999E-4</v>
      </c>
      <c r="K58" s="1">
        <v>0.13927999999999999</v>
      </c>
      <c r="L58" s="1">
        <v>173.30249529311163</v>
      </c>
      <c r="M58" s="1">
        <v>4.1223110992005596</v>
      </c>
      <c r="N58" s="10">
        <v>193</v>
      </c>
      <c r="O58" s="10">
        <v>12</v>
      </c>
      <c r="P58" s="2">
        <v>350</v>
      </c>
      <c r="Q58" s="2">
        <v>120</v>
      </c>
    </row>
    <row r="59" spans="1:17" x14ac:dyDescent="0.25">
      <c r="A59" s="10" t="s">
        <v>373</v>
      </c>
      <c r="B59" s="2">
        <v>311</v>
      </c>
      <c r="C59" s="2">
        <v>190</v>
      </c>
      <c r="D59" s="2">
        <v>0.61093247588424437</v>
      </c>
      <c r="E59" s="1">
        <v>5.2999999999999999E-2</v>
      </c>
      <c r="F59" s="1">
        <v>3.3E-3</v>
      </c>
      <c r="G59" s="1">
        <v>0.19800000000000001</v>
      </c>
      <c r="H59" s="1">
        <v>1.2999999999999999E-2</v>
      </c>
      <c r="I59" s="1">
        <v>2.7179999999999999E-2</v>
      </c>
      <c r="J59" s="1">
        <v>5.1000000000000004E-4</v>
      </c>
      <c r="K59" s="1">
        <v>0.21998000000000001</v>
      </c>
      <c r="L59" s="1">
        <v>172.12839335430908</v>
      </c>
      <c r="M59" s="1">
        <v>4.3675729518662756</v>
      </c>
      <c r="N59" s="10">
        <v>180</v>
      </c>
      <c r="O59" s="10">
        <v>11</v>
      </c>
      <c r="P59" s="2">
        <v>270</v>
      </c>
      <c r="Q59" s="2">
        <v>120</v>
      </c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selection sqref="A1:Q1"/>
    </sheetView>
  </sheetViews>
  <sheetFormatPr baseColWidth="10" defaultColWidth="9.28515625" defaultRowHeight="15" x14ac:dyDescent="0.25"/>
  <cols>
    <col min="1" max="3" width="9.28515625" style="3"/>
    <col min="4" max="4" width="9.28515625" style="14"/>
    <col min="5" max="13" width="9.28515625" style="5"/>
    <col min="14" max="15" width="9.28515625" style="3"/>
    <col min="16" max="17" width="9.28515625" style="4"/>
    <col min="18" max="16384" width="9.285156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33.7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74</v>
      </c>
      <c r="B3" s="2">
        <v>162.80000000000001</v>
      </c>
      <c r="C3" s="2">
        <v>210.9</v>
      </c>
      <c r="D3" s="13">
        <v>1.2954545454545454</v>
      </c>
      <c r="E3" s="1">
        <v>6.0100000000000001E-2</v>
      </c>
      <c r="F3" s="1">
        <v>3.8999999999999998E-3</v>
      </c>
      <c r="G3" s="1">
        <v>0.223</v>
      </c>
      <c r="H3" s="1">
        <v>1.2E-2</v>
      </c>
      <c r="I3" s="1">
        <v>2.7179999999999999E-2</v>
      </c>
      <c r="J3" s="1">
        <v>4.8999999999999998E-4</v>
      </c>
      <c r="K3" s="1">
        <v>0.38922000000000001</v>
      </c>
      <c r="L3" s="1">
        <v>172.9</v>
      </c>
      <c r="M3" s="1">
        <v>3.1</v>
      </c>
      <c r="N3" s="2">
        <v>204</v>
      </c>
      <c r="O3" s="2">
        <v>10</v>
      </c>
      <c r="P3" s="2">
        <v>570</v>
      </c>
      <c r="Q3" s="2">
        <v>130</v>
      </c>
    </row>
    <row r="4" spans="1:17" x14ac:dyDescent="0.25">
      <c r="A4" s="2" t="s">
        <v>75</v>
      </c>
      <c r="B4" s="2">
        <v>64.7</v>
      </c>
      <c r="C4" s="2">
        <v>38.799999999999997</v>
      </c>
      <c r="D4" s="13">
        <v>0.59969088098918077</v>
      </c>
      <c r="E4" s="1">
        <v>5.7799999999999997E-2</v>
      </c>
      <c r="F4" s="1">
        <v>5.3E-3</v>
      </c>
      <c r="G4" s="1">
        <v>0.19700000000000001</v>
      </c>
      <c r="H4" s="1">
        <v>1.7999999999999999E-2</v>
      </c>
      <c r="I4" s="1">
        <v>2.5700000000000001E-2</v>
      </c>
      <c r="J4" s="1">
        <v>9.6000000000000002E-4</v>
      </c>
      <c r="K4" s="1">
        <v>0.36692999999999998</v>
      </c>
      <c r="L4" s="1">
        <v>163.5</v>
      </c>
      <c r="M4" s="1">
        <v>6</v>
      </c>
      <c r="N4" s="2">
        <v>181</v>
      </c>
      <c r="O4" s="2">
        <v>15</v>
      </c>
      <c r="P4" s="2">
        <v>460</v>
      </c>
      <c r="Q4" s="2">
        <v>190</v>
      </c>
    </row>
    <row r="5" spans="1:17" x14ac:dyDescent="0.25">
      <c r="A5" s="2" t="s">
        <v>76</v>
      </c>
      <c r="B5" s="2">
        <v>279</v>
      </c>
      <c r="C5" s="2">
        <v>237</v>
      </c>
      <c r="D5" s="13">
        <v>0.84946236559139787</v>
      </c>
      <c r="E5" s="1">
        <v>5.1299999999999998E-2</v>
      </c>
      <c r="F5" s="1">
        <v>1.6999999999999999E-3</v>
      </c>
      <c r="G5" s="1">
        <v>0.19239999999999999</v>
      </c>
      <c r="H5" s="1">
        <v>6.1000000000000004E-3</v>
      </c>
      <c r="I5" s="1">
        <v>2.7050000000000001E-2</v>
      </c>
      <c r="J5" s="1">
        <v>6.2E-4</v>
      </c>
      <c r="K5" s="1">
        <v>0.41958000000000001</v>
      </c>
      <c r="L5" s="1">
        <v>172.1</v>
      </c>
      <c r="M5" s="1">
        <v>3.9</v>
      </c>
      <c r="N5" s="2">
        <v>178.6</v>
      </c>
      <c r="O5" s="2">
        <v>5.2</v>
      </c>
      <c r="P5" s="2">
        <v>247</v>
      </c>
      <c r="Q5" s="2">
        <v>71</v>
      </c>
    </row>
    <row r="6" spans="1:17" x14ac:dyDescent="0.25">
      <c r="A6" s="2" t="s">
        <v>77</v>
      </c>
      <c r="B6" s="2">
        <v>810</v>
      </c>
      <c r="C6" s="2">
        <v>144.1</v>
      </c>
      <c r="D6" s="13">
        <v>0.17790123456790122</v>
      </c>
      <c r="E6" s="1">
        <v>4.9599999999999998E-2</v>
      </c>
      <c r="F6" s="1">
        <v>1.2999999999999999E-3</v>
      </c>
      <c r="G6" s="1">
        <v>0.1759</v>
      </c>
      <c r="H6" s="1">
        <v>5.4999999999999997E-3</v>
      </c>
      <c r="I6" s="1">
        <v>2.554E-2</v>
      </c>
      <c r="J6" s="1">
        <v>4.4000000000000002E-4</v>
      </c>
      <c r="K6" s="1">
        <v>0.52803</v>
      </c>
      <c r="L6" s="1">
        <v>162.5</v>
      </c>
      <c r="M6" s="1">
        <v>2.8</v>
      </c>
      <c r="N6" s="2">
        <v>164.4</v>
      </c>
      <c r="O6" s="2">
        <v>4.7</v>
      </c>
      <c r="P6" s="2">
        <v>169</v>
      </c>
      <c r="Q6" s="2">
        <v>60</v>
      </c>
    </row>
    <row r="7" spans="1:17" x14ac:dyDescent="0.25">
      <c r="A7" s="2" t="s">
        <v>78</v>
      </c>
      <c r="B7" s="2">
        <v>94</v>
      </c>
      <c r="C7" s="2">
        <v>199.1</v>
      </c>
      <c r="D7" s="13">
        <v>2.1180851063829786</v>
      </c>
      <c r="E7" s="1">
        <v>0.1719</v>
      </c>
      <c r="F7" s="1">
        <v>6.7000000000000002E-3</v>
      </c>
      <c r="G7" s="1">
        <v>0.98</v>
      </c>
      <c r="H7" s="1">
        <v>3.3000000000000002E-2</v>
      </c>
      <c r="I7" s="1">
        <v>4.1399999999999999E-2</v>
      </c>
      <c r="J7" s="1">
        <v>1.2999999999999999E-3</v>
      </c>
      <c r="K7" s="1">
        <v>0.3856</v>
      </c>
      <c r="L7" s="1">
        <v>261.3</v>
      </c>
      <c r="M7" s="1">
        <v>8.1999999999999993</v>
      </c>
      <c r="N7" s="2">
        <v>692</v>
      </c>
      <c r="O7" s="2">
        <v>17</v>
      </c>
      <c r="P7" s="2">
        <v>2576</v>
      </c>
      <c r="Q7" s="2">
        <v>67</v>
      </c>
    </row>
    <row r="8" spans="1:17" x14ac:dyDescent="0.25">
      <c r="A8" s="2" t="s">
        <v>79</v>
      </c>
      <c r="B8" s="2">
        <v>102.8</v>
      </c>
      <c r="C8" s="2">
        <v>57.7</v>
      </c>
      <c r="D8" s="13">
        <v>0.56128404669260701</v>
      </c>
      <c r="E8" s="1">
        <v>4.8500000000000001E-2</v>
      </c>
      <c r="F8" s="1">
        <v>2.7000000000000001E-3</v>
      </c>
      <c r="G8" s="1">
        <v>0.18110000000000001</v>
      </c>
      <c r="H8" s="1">
        <v>8.0000000000000002E-3</v>
      </c>
      <c r="I8" s="1">
        <v>2.7969999999999998E-2</v>
      </c>
      <c r="J8" s="1">
        <v>7.6000000000000004E-4</v>
      </c>
      <c r="K8" s="1">
        <v>0.21154000000000001</v>
      </c>
      <c r="L8" s="1">
        <v>177.8</v>
      </c>
      <c r="M8" s="1">
        <v>4.8</v>
      </c>
      <c r="N8" s="2">
        <v>168.8</v>
      </c>
      <c r="O8" s="2">
        <v>6.9</v>
      </c>
      <c r="P8" s="2">
        <v>120</v>
      </c>
      <c r="Q8" s="2">
        <v>110</v>
      </c>
    </row>
    <row r="9" spans="1:17" x14ac:dyDescent="0.25">
      <c r="A9" s="2" t="s">
        <v>80</v>
      </c>
      <c r="B9" s="2">
        <v>2880</v>
      </c>
      <c r="C9" s="2">
        <v>1050</v>
      </c>
      <c r="D9" s="13">
        <v>0.36458333333333331</v>
      </c>
      <c r="E9" s="1">
        <v>4.9700000000000001E-2</v>
      </c>
      <c r="F9" s="1">
        <v>1E-3</v>
      </c>
      <c r="G9" s="1">
        <v>0.17899999999999999</v>
      </c>
      <c r="H9" s="1">
        <v>4.7999999999999996E-3</v>
      </c>
      <c r="I9" s="1">
        <v>2.5819999999999999E-2</v>
      </c>
      <c r="J9" s="1">
        <v>7.1000000000000002E-4</v>
      </c>
      <c r="K9" s="1">
        <v>0.62539</v>
      </c>
      <c r="L9" s="1">
        <v>164.3</v>
      </c>
      <c r="M9" s="1">
        <v>4.4000000000000004</v>
      </c>
      <c r="N9" s="2">
        <v>167.2</v>
      </c>
      <c r="O9" s="2">
        <v>4.0999999999999996</v>
      </c>
      <c r="P9" s="2">
        <v>176</v>
      </c>
      <c r="Q9" s="2">
        <v>47</v>
      </c>
    </row>
    <row r="10" spans="1:17" x14ac:dyDescent="0.25">
      <c r="A10" s="2" t="s">
        <v>81</v>
      </c>
      <c r="B10" s="2">
        <v>1960</v>
      </c>
      <c r="C10" s="2">
        <v>740</v>
      </c>
      <c r="D10" s="13">
        <v>0.37755102040816324</v>
      </c>
      <c r="E10" s="1">
        <v>5.0299999999999997E-2</v>
      </c>
      <c r="F10" s="1">
        <v>1.1000000000000001E-3</v>
      </c>
      <c r="G10" s="1">
        <v>0.17380000000000001</v>
      </c>
      <c r="H10" s="1">
        <v>4.4000000000000003E-3</v>
      </c>
      <c r="I10" s="1">
        <v>2.503E-2</v>
      </c>
      <c r="J10" s="1">
        <v>6.4999999999999997E-4</v>
      </c>
      <c r="K10" s="1">
        <v>0.63922000000000001</v>
      </c>
      <c r="L10" s="1">
        <v>159.30000000000001</v>
      </c>
      <c r="M10" s="1">
        <v>4.0999999999999996</v>
      </c>
      <c r="N10" s="2">
        <v>162.6</v>
      </c>
      <c r="O10" s="2">
        <v>3.8</v>
      </c>
      <c r="P10" s="2">
        <v>206</v>
      </c>
      <c r="Q10" s="2">
        <v>52</v>
      </c>
    </row>
    <row r="11" spans="1:17" x14ac:dyDescent="0.25">
      <c r="A11" s="2" t="s">
        <v>82</v>
      </c>
      <c r="B11" s="2">
        <v>1140</v>
      </c>
      <c r="C11" s="2">
        <v>400</v>
      </c>
      <c r="D11" s="13">
        <v>0.35087719298245612</v>
      </c>
      <c r="E11" s="1">
        <v>4.8300000000000003E-2</v>
      </c>
      <c r="F11" s="1">
        <v>1.6999999999999999E-3</v>
      </c>
      <c r="G11" s="1">
        <v>0.1862</v>
      </c>
      <c r="H11" s="1">
        <v>7.7000000000000002E-3</v>
      </c>
      <c r="I11" s="1">
        <v>2.81E-2</v>
      </c>
      <c r="J11" s="1">
        <v>1E-3</v>
      </c>
      <c r="K11" s="1">
        <v>0.62465999999999999</v>
      </c>
      <c r="L11" s="1">
        <v>178.8</v>
      </c>
      <c r="M11" s="1">
        <v>6.3</v>
      </c>
      <c r="N11" s="2">
        <v>174.4</v>
      </c>
      <c r="O11" s="2">
        <v>6.8</v>
      </c>
      <c r="P11" s="2">
        <v>117</v>
      </c>
      <c r="Q11" s="2">
        <v>74</v>
      </c>
    </row>
    <row r="12" spans="1:17" x14ac:dyDescent="0.25">
      <c r="A12" s="2" t="s">
        <v>83</v>
      </c>
      <c r="B12" s="2">
        <v>267</v>
      </c>
      <c r="C12" s="2">
        <v>252</v>
      </c>
      <c r="D12" s="13">
        <v>0.9438202247191011</v>
      </c>
      <c r="E12" s="1">
        <v>5.0999999999999997E-2</v>
      </c>
      <c r="F12" s="1">
        <v>1.9E-3</v>
      </c>
      <c r="G12" s="1">
        <v>0.18260000000000001</v>
      </c>
      <c r="H12" s="1">
        <v>7.1000000000000004E-3</v>
      </c>
      <c r="I12" s="1">
        <v>2.6159999999999999E-2</v>
      </c>
      <c r="J12" s="1">
        <v>6.0999999999999997E-4</v>
      </c>
      <c r="K12" s="1">
        <v>0.27029999999999998</v>
      </c>
      <c r="L12" s="1">
        <v>166.5</v>
      </c>
      <c r="M12" s="1">
        <v>3.8</v>
      </c>
      <c r="N12" s="2">
        <v>170.2</v>
      </c>
      <c r="O12" s="2">
        <v>6.1</v>
      </c>
      <c r="P12" s="2">
        <v>230</v>
      </c>
      <c r="Q12" s="2">
        <v>82</v>
      </c>
    </row>
    <row r="13" spans="1:17" x14ac:dyDescent="0.25">
      <c r="A13" s="2" t="s">
        <v>84</v>
      </c>
      <c r="B13" s="2">
        <v>260.39999999999998</v>
      </c>
      <c r="C13" s="2">
        <v>229.3</v>
      </c>
      <c r="D13" s="13">
        <v>0.88056835637480813</v>
      </c>
      <c r="E13" s="1">
        <v>4.9599999999999998E-2</v>
      </c>
      <c r="F13" s="1">
        <v>1.9E-3</v>
      </c>
      <c r="G13" s="1">
        <v>0.1855</v>
      </c>
      <c r="H13" s="1">
        <v>6.7000000000000002E-3</v>
      </c>
      <c r="I13" s="1">
        <v>2.716E-2</v>
      </c>
      <c r="J13" s="1">
        <v>8.7000000000000001E-4</v>
      </c>
      <c r="K13" s="1">
        <v>0.33222000000000002</v>
      </c>
      <c r="L13" s="1">
        <v>172.7</v>
      </c>
      <c r="M13" s="1">
        <v>5.5</v>
      </c>
      <c r="N13" s="10">
        <v>172.7</v>
      </c>
      <c r="O13" s="10">
        <v>5.8</v>
      </c>
      <c r="P13" s="2">
        <v>173</v>
      </c>
      <c r="Q13" s="2">
        <v>84</v>
      </c>
    </row>
    <row r="14" spans="1:17" x14ac:dyDescent="0.25">
      <c r="A14" s="2" t="s">
        <v>85</v>
      </c>
      <c r="B14" s="2">
        <v>279</v>
      </c>
      <c r="C14" s="2">
        <v>287</v>
      </c>
      <c r="D14" s="13">
        <v>1.0286738351254481</v>
      </c>
      <c r="E14" s="1">
        <v>5.0999999999999997E-2</v>
      </c>
      <c r="F14" s="1">
        <v>2.0999999999999999E-3</v>
      </c>
      <c r="G14" s="1">
        <v>0.18049999999999999</v>
      </c>
      <c r="H14" s="1">
        <v>7.7000000000000002E-3</v>
      </c>
      <c r="I14" s="1">
        <v>2.5940000000000001E-2</v>
      </c>
      <c r="J14" s="1">
        <v>5.5000000000000003E-4</v>
      </c>
      <c r="K14" s="1">
        <v>0.36216999999999999</v>
      </c>
      <c r="L14" s="1">
        <v>165.1</v>
      </c>
      <c r="M14" s="1">
        <v>3.4</v>
      </c>
      <c r="N14" s="10">
        <v>168.3</v>
      </c>
      <c r="O14" s="10">
        <v>6.6</v>
      </c>
      <c r="P14" s="2">
        <v>230</v>
      </c>
      <c r="Q14" s="2">
        <v>89</v>
      </c>
    </row>
    <row r="15" spans="1:17" x14ac:dyDescent="0.25">
      <c r="A15" s="2" t="s">
        <v>86</v>
      </c>
      <c r="B15" s="2">
        <v>432</v>
      </c>
      <c r="C15" s="2">
        <v>320</v>
      </c>
      <c r="D15" s="13">
        <v>0.7407407407407407</v>
      </c>
      <c r="E15" s="1">
        <v>4.9000000000000002E-2</v>
      </c>
      <c r="F15" s="1">
        <v>1.6000000000000001E-3</v>
      </c>
      <c r="G15" s="1">
        <v>0.1782</v>
      </c>
      <c r="H15" s="1">
        <v>7.9000000000000008E-3</v>
      </c>
      <c r="I15" s="1">
        <v>2.613E-2</v>
      </c>
      <c r="J15" s="1">
        <v>7.9000000000000001E-4</v>
      </c>
      <c r="K15" s="1">
        <v>0.52790999999999999</v>
      </c>
      <c r="L15" s="1">
        <v>166.3</v>
      </c>
      <c r="M15" s="1">
        <v>5</v>
      </c>
      <c r="N15" s="10">
        <v>166.3</v>
      </c>
      <c r="O15" s="10">
        <v>6.8</v>
      </c>
      <c r="P15" s="2">
        <v>161</v>
      </c>
      <c r="Q15" s="2">
        <v>82</v>
      </c>
    </row>
    <row r="16" spans="1:17" x14ac:dyDescent="0.25">
      <c r="A16" s="2" t="s">
        <v>87</v>
      </c>
      <c r="B16" s="2">
        <v>385</v>
      </c>
      <c r="C16" s="2">
        <v>445</v>
      </c>
      <c r="D16" s="13">
        <v>1.1558441558441559</v>
      </c>
      <c r="E16" s="1">
        <v>5.0700000000000002E-2</v>
      </c>
      <c r="F16" s="1">
        <v>1.8E-3</v>
      </c>
      <c r="G16" s="1">
        <v>0.18690000000000001</v>
      </c>
      <c r="H16" s="1">
        <v>7.1000000000000004E-3</v>
      </c>
      <c r="I16" s="1">
        <v>2.5839999999999998E-2</v>
      </c>
      <c r="J16" s="1">
        <v>6.8000000000000005E-4</v>
      </c>
      <c r="K16" s="1">
        <v>0.57389000000000001</v>
      </c>
      <c r="L16" s="1">
        <v>164.4</v>
      </c>
      <c r="M16" s="1">
        <v>4.3</v>
      </c>
      <c r="N16" s="10">
        <v>173.8</v>
      </c>
      <c r="O16" s="10">
        <v>6</v>
      </c>
      <c r="P16" s="2">
        <v>217</v>
      </c>
      <c r="Q16" s="2">
        <v>77</v>
      </c>
    </row>
    <row r="17" spans="1:17" x14ac:dyDescent="0.25">
      <c r="A17" s="2" t="s">
        <v>88</v>
      </c>
      <c r="B17" s="2">
        <v>137</v>
      </c>
      <c r="C17" s="2">
        <v>64.900000000000006</v>
      </c>
      <c r="D17" s="13">
        <v>0.47372262773722634</v>
      </c>
      <c r="E17" s="1">
        <v>5.1200000000000002E-2</v>
      </c>
      <c r="F17" s="1">
        <v>2.7000000000000001E-3</v>
      </c>
      <c r="G17" s="1">
        <v>0.216</v>
      </c>
      <c r="H17" s="1">
        <v>1.0999999999999999E-2</v>
      </c>
      <c r="I17" s="1">
        <v>3.09E-2</v>
      </c>
      <c r="J17" s="1">
        <v>1E-3</v>
      </c>
      <c r="K17" s="1">
        <v>0.13772999999999999</v>
      </c>
      <c r="L17" s="1">
        <v>196.4</v>
      </c>
      <c r="M17" s="1">
        <v>6.4</v>
      </c>
      <c r="N17" s="10">
        <v>197.9</v>
      </c>
      <c r="O17" s="10">
        <v>9.1</v>
      </c>
      <c r="P17" s="2">
        <v>260</v>
      </c>
      <c r="Q17" s="2">
        <v>120</v>
      </c>
    </row>
    <row r="18" spans="1:17" x14ac:dyDescent="0.25">
      <c r="A18" s="2" t="s">
        <v>89</v>
      </c>
      <c r="B18" s="2">
        <v>238.5</v>
      </c>
      <c r="C18" s="2">
        <v>179.2</v>
      </c>
      <c r="D18" s="13">
        <v>0.75136268343815504</v>
      </c>
      <c r="E18" s="1">
        <v>5.0299999999999997E-2</v>
      </c>
      <c r="F18" s="1">
        <v>2.3999999999999998E-3</v>
      </c>
      <c r="G18" s="1">
        <v>0.18329999999999999</v>
      </c>
      <c r="H18" s="1">
        <v>8.6999999999999994E-3</v>
      </c>
      <c r="I18" s="1">
        <v>2.6519999999999998E-2</v>
      </c>
      <c r="J18" s="1">
        <v>6.3000000000000003E-4</v>
      </c>
      <c r="K18" s="1">
        <v>6.0157000000000002E-2</v>
      </c>
      <c r="L18" s="1">
        <v>168.7</v>
      </c>
      <c r="M18" s="1">
        <v>4</v>
      </c>
      <c r="N18" s="10">
        <v>170.7</v>
      </c>
      <c r="O18" s="10">
        <v>7.5</v>
      </c>
      <c r="P18" s="2">
        <v>202</v>
      </c>
      <c r="Q18" s="2">
        <v>99</v>
      </c>
    </row>
    <row r="19" spans="1:17" x14ac:dyDescent="0.25">
      <c r="A19" s="2" t="s">
        <v>90</v>
      </c>
      <c r="B19" s="2">
        <v>676</v>
      </c>
      <c r="C19" s="2">
        <v>596</v>
      </c>
      <c r="D19" s="13">
        <v>0.88165680473372776</v>
      </c>
      <c r="E19" s="1">
        <v>4.8800000000000003E-2</v>
      </c>
      <c r="F19" s="1">
        <v>1.5E-3</v>
      </c>
      <c r="G19" s="1">
        <v>0.16980000000000001</v>
      </c>
      <c r="H19" s="1">
        <v>8.2000000000000007E-3</v>
      </c>
      <c r="I19" s="1">
        <v>2.496E-2</v>
      </c>
      <c r="J19" s="1">
        <v>6.4000000000000005E-4</v>
      </c>
      <c r="K19" s="1">
        <v>0.67505000000000004</v>
      </c>
      <c r="L19" s="1">
        <v>158.9</v>
      </c>
      <c r="M19" s="1">
        <v>4.0999999999999996</v>
      </c>
      <c r="N19" s="10">
        <v>159</v>
      </c>
      <c r="O19" s="10">
        <v>7.1</v>
      </c>
      <c r="P19" s="2">
        <v>137</v>
      </c>
      <c r="Q19" s="2">
        <v>65</v>
      </c>
    </row>
    <row r="20" spans="1:17" x14ac:dyDescent="0.25">
      <c r="A20" s="2" t="s">
        <v>91</v>
      </c>
      <c r="B20" s="2">
        <v>432</v>
      </c>
      <c r="C20" s="2">
        <v>307</v>
      </c>
      <c r="D20" s="13">
        <v>0.71064814814814814</v>
      </c>
      <c r="E20" s="1">
        <v>5.0900000000000001E-2</v>
      </c>
      <c r="F20" s="1">
        <v>1.8E-3</v>
      </c>
      <c r="G20" s="1">
        <v>0.191</v>
      </c>
      <c r="H20" s="1">
        <v>5.7000000000000002E-3</v>
      </c>
      <c r="I20" s="1">
        <v>2.7879999999999999E-2</v>
      </c>
      <c r="J20" s="1">
        <v>5.5000000000000003E-4</v>
      </c>
      <c r="K20" s="1">
        <v>0.35869000000000001</v>
      </c>
      <c r="L20" s="1">
        <v>177.3</v>
      </c>
      <c r="M20" s="1">
        <v>3.4</v>
      </c>
      <c r="N20" s="10">
        <v>177.4</v>
      </c>
      <c r="O20" s="10">
        <v>4.8</v>
      </c>
      <c r="P20" s="2">
        <v>228</v>
      </c>
      <c r="Q20" s="2">
        <v>78</v>
      </c>
    </row>
    <row r="21" spans="1:17" x14ac:dyDescent="0.25">
      <c r="A21" s="2" t="s">
        <v>92</v>
      </c>
      <c r="B21" s="2">
        <v>359</v>
      </c>
      <c r="C21" s="2">
        <v>266.5</v>
      </c>
      <c r="D21" s="13">
        <v>0.74233983286908078</v>
      </c>
      <c r="E21" s="1">
        <v>4.8899999999999999E-2</v>
      </c>
      <c r="F21" s="1">
        <v>1.6000000000000001E-3</v>
      </c>
      <c r="G21" s="1">
        <v>0.1741</v>
      </c>
      <c r="H21" s="1">
        <v>6.1000000000000004E-3</v>
      </c>
      <c r="I21" s="1">
        <v>2.5690000000000001E-2</v>
      </c>
      <c r="J21" s="1">
        <v>7.6000000000000004E-4</v>
      </c>
      <c r="K21" s="1">
        <v>0.37653999999999999</v>
      </c>
      <c r="L21" s="1">
        <v>163.5</v>
      </c>
      <c r="M21" s="1">
        <v>4.8</v>
      </c>
      <c r="N21" s="10">
        <v>162.80000000000001</v>
      </c>
      <c r="O21" s="10">
        <v>5.3</v>
      </c>
      <c r="P21" s="2">
        <v>142</v>
      </c>
      <c r="Q21" s="2">
        <v>70</v>
      </c>
    </row>
    <row r="22" spans="1:17" x14ac:dyDescent="0.25">
      <c r="A22" s="2" t="s">
        <v>93</v>
      </c>
      <c r="B22" s="2">
        <v>262</v>
      </c>
      <c r="C22" s="2">
        <v>254.7</v>
      </c>
      <c r="D22" s="13">
        <v>0.97213740458015263</v>
      </c>
      <c r="E22" s="1">
        <v>5.16E-2</v>
      </c>
      <c r="F22" s="1">
        <v>2.8E-3</v>
      </c>
      <c r="G22" s="1">
        <v>0.20300000000000001</v>
      </c>
      <c r="H22" s="1">
        <v>1.0999999999999999E-2</v>
      </c>
      <c r="I22" s="1">
        <v>2.8459999999999999E-2</v>
      </c>
      <c r="J22" s="1">
        <v>9.7999999999999997E-4</v>
      </c>
      <c r="K22" s="1">
        <v>0.52917999999999998</v>
      </c>
      <c r="L22" s="1">
        <v>180.9</v>
      </c>
      <c r="M22" s="1">
        <v>6.1</v>
      </c>
      <c r="N22" s="10">
        <v>187.3</v>
      </c>
      <c r="O22" s="10">
        <v>8.9</v>
      </c>
      <c r="P22" s="2">
        <v>250</v>
      </c>
      <c r="Q22" s="2">
        <v>110</v>
      </c>
    </row>
    <row r="23" spans="1:17" x14ac:dyDescent="0.25">
      <c r="A23" s="2" t="s">
        <v>94</v>
      </c>
      <c r="B23" s="2">
        <v>339</v>
      </c>
      <c r="C23" s="2">
        <v>296.7</v>
      </c>
      <c r="D23" s="13">
        <v>0.87522123893805304</v>
      </c>
      <c r="E23" s="1">
        <v>5.1400000000000001E-2</v>
      </c>
      <c r="F23" s="1">
        <v>1.2999999999999999E-3</v>
      </c>
      <c r="G23" s="1">
        <v>0.1885</v>
      </c>
      <c r="H23" s="1">
        <v>5.8999999999999999E-3</v>
      </c>
      <c r="I23" s="1">
        <v>2.7119999999999998E-2</v>
      </c>
      <c r="J23" s="1">
        <v>7.7999999999999999E-4</v>
      </c>
      <c r="K23" s="1">
        <v>0.61463999999999996</v>
      </c>
      <c r="L23" s="1">
        <v>172.5</v>
      </c>
      <c r="M23" s="1">
        <v>4.9000000000000004</v>
      </c>
      <c r="N23" s="10">
        <v>175.2</v>
      </c>
      <c r="O23" s="10">
        <v>5.0999999999999996</v>
      </c>
      <c r="P23" s="2">
        <v>251</v>
      </c>
      <c r="Q23" s="2">
        <v>57</v>
      </c>
    </row>
    <row r="24" spans="1:17" x14ac:dyDescent="0.25">
      <c r="A24" s="2" t="s">
        <v>95</v>
      </c>
      <c r="B24" s="2">
        <v>467</v>
      </c>
      <c r="C24" s="2">
        <v>454</v>
      </c>
      <c r="D24" s="13">
        <v>0.97216274089935761</v>
      </c>
      <c r="E24" s="1">
        <v>4.9700000000000001E-2</v>
      </c>
      <c r="F24" s="1">
        <v>1.6999999999999999E-3</v>
      </c>
      <c r="G24" s="1">
        <v>0.1812</v>
      </c>
      <c r="H24" s="1">
        <v>5.7999999999999996E-3</v>
      </c>
      <c r="I24" s="1">
        <v>2.6870000000000002E-2</v>
      </c>
      <c r="J24" s="1">
        <v>6.9999999999999999E-4</v>
      </c>
      <c r="K24" s="1">
        <v>0.20200000000000001</v>
      </c>
      <c r="L24" s="1">
        <v>170.9</v>
      </c>
      <c r="M24" s="1">
        <v>4.4000000000000004</v>
      </c>
      <c r="N24" s="10">
        <v>169</v>
      </c>
      <c r="O24" s="10">
        <v>5</v>
      </c>
      <c r="P24" s="2">
        <v>191</v>
      </c>
      <c r="Q24" s="2">
        <v>78</v>
      </c>
    </row>
    <row r="25" spans="1:17" x14ac:dyDescent="0.25">
      <c r="A25" s="2" t="s">
        <v>96</v>
      </c>
      <c r="B25" s="2">
        <v>319</v>
      </c>
      <c r="C25" s="2">
        <v>280.7</v>
      </c>
      <c r="D25" s="13">
        <v>0.87993730407523507</v>
      </c>
      <c r="E25" s="1">
        <v>4.8300000000000003E-2</v>
      </c>
      <c r="F25" s="1">
        <v>1.9E-3</v>
      </c>
      <c r="G25" s="1">
        <v>0.17599999999999999</v>
      </c>
      <c r="H25" s="1">
        <v>6.7000000000000002E-3</v>
      </c>
      <c r="I25" s="1">
        <v>2.6960000000000001E-2</v>
      </c>
      <c r="J25" s="1">
        <v>7.2999999999999996E-4</v>
      </c>
      <c r="K25" s="1">
        <v>0.41419</v>
      </c>
      <c r="L25" s="1">
        <v>171.5</v>
      </c>
      <c r="M25" s="1">
        <v>4.5999999999999996</v>
      </c>
      <c r="N25" s="10">
        <v>164.5</v>
      </c>
      <c r="O25" s="10">
        <v>5.7</v>
      </c>
      <c r="P25" s="2">
        <v>116</v>
      </c>
      <c r="Q25" s="2">
        <v>83</v>
      </c>
    </row>
    <row r="26" spans="1:17" x14ac:dyDescent="0.25">
      <c r="A26" s="2" t="s">
        <v>97</v>
      </c>
      <c r="B26" s="2">
        <v>244</v>
      </c>
      <c r="C26" s="2">
        <v>240.4</v>
      </c>
      <c r="D26" s="13">
        <v>0.98524590163934433</v>
      </c>
      <c r="E26" s="1">
        <v>4.9299999999999997E-2</v>
      </c>
      <c r="F26" s="1">
        <v>2E-3</v>
      </c>
      <c r="G26" s="1">
        <v>0.1789</v>
      </c>
      <c r="H26" s="1">
        <v>8.8000000000000005E-3</v>
      </c>
      <c r="I26" s="1">
        <v>2.6849999999999999E-2</v>
      </c>
      <c r="J26" s="1">
        <v>7.7999999999999999E-4</v>
      </c>
      <c r="K26" s="1">
        <v>0.60855000000000004</v>
      </c>
      <c r="L26" s="1">
        <v>170.8</v>
      </c>
      <c r="M26" s="1">
        <v>4.9000000000000004</v>
      </c>
      <c r="N26" s="10">
        <v>168.5</v>
      </c>
      <c r="O26" s="10">
        <v>8.1</v>
      </c>
      <c r="P26" s="2">
        <v>158</v>
      </c>
      <c r="Q26" s="2">
        <v>86</v>
      </c>
    </row>
    <row r="27" spans="1:17" x14ac:dyDescent="0.25">
      <c r="A27" s="2" t="s">
        <v>98</v>
      </c>
      <c r="B27" s="2">
        <v>436</v>
      </c>
      <c r="C27" s="2">
        <v>408</v>
      </c>
      <c r="D27" s="13">
        <v>0.93577981651376152</v>
      </c>
      <c r="E27" s="1">
        <v>4.9599999999999998E-2</v>
      </c>
      <c r="F27" s="1">
        <v>1.6999999999999999E-3</v>
      </c>
      <c r="G27" s="1">
        <v>0.18240000000000001</v>
      </c>
      <c r="H27" s="1">
        <v>6.1999999999999998E-3</v>
      </c>
      <c r="I27" s="1">
        <v>2.6519999999999998E-2</v>
      </c>
      <c r="J27" s="1">
        <v>6.6E-4</v>
      </c>
      <c r="K27" s="1">
        <v>0.54147000000000001</v>
      </c>
      <c r="L27" s="1">
        <v>168.7</v>
      </c>
      <c r="M27" s="1">
        <v>4.0999999999999996</v>
      </c>
      <c r="N27" s="10">
        <v>170</v>
      </c>
      <c r="O27" s="10">
        <v>5.3</v>
      </c>
      <c r="P27" s="2">
        <v>173</v>
      </c>
      <c r="Q27" s="2">
        <v>74</v>
      </c>
    </row>
    <row r="28" spans="1:17" x14ac:dyDescent="0.25">
      <c r="A28" s="2" t="s">
        <v>99</v>
      </c>
      <c r="B28" s="2">
        <v>297.3</v>
      </c>
      <c r="C28" s="2">
        <v>353.1</v>
      </c>
      <c r="D28" s="13">
        <v>1.1876892028254289</v>
      </c>
      <c r="E28" s="1">
        <v>4.9299999999999997E-2</v>
      </c>
      <c r="F28" s="1">
        <v>2.0999999999999999E-3</v>
      </c>
      <c r="G28" s="1">
        <v>0.189</v>
      </c>
      <c r="H28" s="1">
        <v>1.0999999999999999E-2</v>
      </c>
      <c r="I28" s="1">
        <v>2.7140000000000001E-2</v>
      </c>
      <c r="J28" s="1">
        <v>8.9999999999999998E-4</v>
      </c>
      <c r="K28" s="1">
        <v>0.48311999999999999</v>
      </c>
      <c r="L28" s="1">
        <v>172.6</v>
      </c>
      <c r="M28" s="1">
        <v>5.6</v>
      </c>
      <c r="N28" s="10">
        <v>175.5</v>
      </c>
      <c r="O28" s="10">
        <v>9.1999999999999993</v>
      </c>
      <c r="P28" s="2">
        <v>160</v>
      </c>
      <c r="Q28" s="2">
        <v>92</v>
      </c>
    </row>
    <row r="29" spans="1:17" x14ac:dyDescent="0.25">
      <c r="A29" s="2" t="s">
        <v>100</v>
      </c>
      <c r="B29" s="2">
        <v>164</v>
      </c>
      <c r="C29" s="2">
        <v>148.4</v>
      </c>
      <c r="D29" s="13">
        <v>0.90487804878048783</v>
      </c>
      <c r="E29" s="1">
        <v>4.6600000000000003E-2</v>
      </c>
      <c r="F29" s="1">
        <v>2.5000000000000001E-3</v>
      </c>
      <c r="G29" s="1">
        <v>0.18</v>
      </c>
      <c r="H29" s="1">
        <v>1.0999999999999999E-2</v>
      </c>
      <c r="I29" s="1">
        <v>2.7009999999999999E-2</v>
      </c>
      <c r="J29" s="1">
        <v>7.9000000000000001E-4</v>
      </c>
      <c r="K29" s="1">
        <v>0.33019999999999999</v>
      </c>
      <c r="L29" s="1">
        <v>171.8</v>
      </c>
      <c r="M29" s="1">
        <v>5</v>
      </c>
      <c r="N29" s="10">
        <v>168</v>
      </c>
      <c r="O29" s="10">
        <v>9.3000000000000007</v>
      </c>
      <c r="P29" s="2">
        <v>40</v>
      </c>
      <c r="Q29" s="2">
        <v>100</v>
      </c>
    </row>
    <row r="30" spans="1:17" x14ac:dyDescent="0.25">
      <c r="A30" s="2" t="s">
        <v>101</v>
      </c>
      <c r="B30" s="2">
        <v>209</v>
      </c>
      <c r="C30" s="2">
        <v>218</v>
      </c>
      <c r="D30" s="13">
        <v>1.0430622009569377</v>
      </c>
      <c r="E30" s="1">
        <v>4.8599999999999997E-2</v>
      </c>
      <c r="F30" s="1">
        <v>2.2000000000000001E-3</v>
      </c>
      <c r="G30" s="1">
        <v>0.183</v>
      </c>
      <c r="H30" s="1">
        <v>7.6E-3</v>
      </c>
      <c r="I30" s="1">
        <v>2.733E-2</v>
      </c>
      <c r="J30" s="1">
        <v>6.3000000000000003E-4</v>
      </c>
      <c r="K30" s="1">
        <v>0.31757999999999997</v>
      </c>
      <c r="L30" s="1">
        <v>173.8</v>
      </c>
      <c r="M30" s="1">
        <v>4</v>
      </c>
      <c r="N30" s="10">
        <v>171.9</v>
      </c>
      <c r="O30" s="10">
        <v>6.1</v>
      </c>
      <c r="P30" s="2">
        <v>150</v>
      </c>
      <c r="Q30" s="2">
        <v>100</v>
      </c>
    </row>
    <row r="31" spans="1:17" x14ac:dyDescent="0.25">
      <c r="A31" s="2" t="s">
        <v>102</v>
      </c>
      <c r="B31" s="2">
        <v>190</v>
      </c>
      <c r="C31" s="2">
        <v>195</v>
      </c>
      <c r="D31" s="13">
        <v>1.0263157894736843</v>
      </c>
      <c r="E31" s="1">
        <v>4.8500000000000001E-2</v>
      </c>
      <c r="F31" s="1">
        <v>2.2000000000000001E-3</v>
      </c>
      <c r="G31" s="1">
        <v>0.17960000000000001</v>
      </c>
      <c r="H31" s="1">
        <v>8.0000000000000002E-3</v>
      </c>
      <c r="I31" s="1">
        <v>2.6929999999999999E-2</v>
      </c>
      <c r="J31" s="1">
        <v>6.9999999999999999E-4</v>
      </c>
      <c r="K31" s="1">
        <v>0.52163000000000004</v>
      </c>
      <c r="L31" s="1">
        <v>171.3</v>
      </c>
      <c r="M31" s="1">
        <v>4.4000000000000004</v>
      </c>
      <c r="N31" s="10">
        <v>167.5</v>
      </c>
      <c r="O31" s="10">
        <v>6.9</v>
      </c>
      <c r="P31" s="2">
        <v>124</v>
      </c>
      <c r="Q31" s="2">
        <v>94</v>
      </c>
    </row>
    <row r="32" spans="1:17" x14ac:dyDescent="0.25">
      <c r="A32" s="2" t="s">
        <v>103</v>
      </c>
      <c r="B32" s="2">
        <v>117.8</v>
      </c>
      <c r="C32" s="2">
        <v>142</v>
      </c>
      <c r="D32" s="13">
        <v>1.2054329371816639</v>
      </c>
      <c r="E32" s="1">
        <v>4.99E-2</v>
      </c>
      <c r="F32" s="1">
        <v>3.7000000000000002E-3</v>
      </c>
      <c r="G32" s="1">
        <v>0.191</v>
      </c>
      <c r="H32" s="1">
        <v>1.4E-2</v>
      </c>
      <c r="I32" s="1">
        <v>2.76E-2</v>
      </c>
      <c r="J32" s="1">
        <v>7.3999999999999999E-4</v>
      </c>
      <c r="K32" s="1">
        <v>0.22808</v>
      </c>
      <c r="L32" s="1">
        <v>175.5</v>
      </c>
      <c r="M32" s="1">
        <v>4.5999999999999996</v>
      </c>
      <c r="N32" s="10">
        <v>179</v>
      </c>
      <c r="O32" s="10">
        <v>11</v>
      </c>
      <c r="P32" s="2">
        <v>180</v>
      </c>
      <c r="Q32" s="2">
        <v>150</v>
      </c>
    </row>
    <row r="33" spans="1:17" x14ac:dyDescent="0.25">
      <c r="A33" s="2" t="s">
        <v>104</v>
      </c>
      <c r="B33" s="2">
        <v>363</v>
      </c>
      <c r="C33" s="2">
        <v>126</v>
      </c>
      <c r="D33" s="13">
        <v>0.34710743801652894</v>
      </c>
      <c r="E33" s="1">
        <v>5.45E-2</v>
      </c>
      <c r="F33" s="1">
        <v>4.1999999999999997E-3</v>
      </c>
      <c r="G33" s="1">
        <v>0.214</v>
      </c>
      <c r="H33" s="1">
        <v>1.4E-2</v>
      </c>
      <c r="I33" s="1">
        <v>2.8570000000000002E-2</v>
      </c>
      <c r="J33" s="1">
        <v>5.5999999999999995E-4</v>
      </c>
      <c r="K33" s="1">
        <v>0.57643999999999995</v>
      </c>
      <c r="L33" s="1">
        <v>181.6</v>
      </c>
      <c r="M33" s="1">
        <v>3.5</v>
      </c>
      <c r="N33" s="10">
        <v>196</v>
      </c>
      <c r="O33" s="10">
        <v>12</v>
      </c>
      <c r="P33" s="2">
        <v>300</v>
      </c>
      <c r="Q33" s="2">
        <v>110</v>
      </c>
    </row>
    <row r="34" spans="1:17" x14ac:dyDescent="0.25">
      <c r="A34" s="2" t="s">
        <v>105</v>
      </c>
      <c r="B34" s="2">
        <v>238.7</v>
      </c>
      <c r="C34" s="2">
        <v>205.2</v>
      </c>
      <c r="D34" s="13">
        <v>0.85965647255969835</v>
      </c>
      <c r="E34" s="1">
        <v>4.87E-2</v>
      </c>
      <c r="F34" s="1">
        <v>2.5000000000000001E-3</v>
      </c>
      <c r="G34" s="1">
        <v>0.17680000000000001</v>
      </c>
      <c r="H34" s="1">
        <v>7.6E-3</v>
      </c>
      <c r="I34" s="1">
        <v>2.6259999999999999E-2</v>
      </c>
      <c r="J34" s="1">
        <v>6.8000000000000005E-4</v>
      </c>
      <c r="K34" s="1">
        <v>0.24912000000000001</v>
      </c>
      <c r="L34" s="1">
        <v>167.1</v>
      </c>
      <c r="M34" s="1">
        <v>4.3</v>
      </c>
      <c r="N34" s="10">
        <v>165.1</v>
      </c>
      <c r="O34" s="10">
        <v>6.5</v>
      </c>
      <c r="P34" s="2">
        <v>130</v>
      </c>
      <c r="Q34" s="2">
        <v>110</v>
      </c>
    </row>
    <row r="35" spans="1:17" x14ac:dyDescent="0.25">
      <c r="A35" s="2" t="s">
        <v>106</v>
      </c>
      <c r="B35" s="2">
        <v>2300</v>
      </c>
      <c r="C35" s="2">
        <v>694</v>
      </c>
      <c r="D35" s="13">
        <v>0.30173913043478262</v>
      </c>
      <c r="E35" s="1">
        <v>4.9099999999999998E-2</v>
      </c>
      <c r="F35" s="1">
        <v>1.6000000000000001E-3</v>
      </c>
      <c r="G35" s="1">
        <v>0.19320000000000001</v>
      </c>
      <c r="H35" s="1">
        <v>8.3999999999999995E-3</v>
      </c>
      <c r="I35" s="1">
        <v>2.8199999999999999E-2</v>
      </c>
      <c r="J35" s="1">
        <v>1.1000000000000001E-3</v>
      </c>
      <c r="K35" s="1">
        <v>0.76817999999999997</v>
      </c>
      <c r="L35" s="1">
        <v>179.4</v>
      </c>
      <c r="M35" s="1">
        <v>6.7</v>
      </c>
      <c r="N35" s="10">
        <v>179.2</v>
      </c>
      <c r="O35" s="10">
        <v>7.1</v>
      </c>
      <c r="P35" s="2">
        <v>149</v>
      </c>
      <c r="Q35" s="2">
        <v>70</v>
      </c>
    </row>
    <row r="36" spans="1:17" x14ac:dyDescent="0.25">
      <c r="A36" s="2" t="s">
        <v>107</v>
      </c>
      <c r="B36" s="2">
        <v>1970</v>
      </c>
      <c r="C36" s="2">
        <v>379</v>
      </c>
      <c r="D36" s="13">
        <v>0.19238578680203045</v>
      </c>
      <c r="E36" s="1">
        <v>5.0299999999999997E-2</v>
      </c>
      <c r="F36" s="1">
        <v>1.4E-3</v>
      </c>
      <c r="G36" s="1">
        <v>0.17080000000000001</v>
      </c>
      <c r="H36" s="1">
        <v>5.3E-3</v>
      </c>
      <c r="I36" s="1">
        <v>2.469E-2</v>
      </c>
      <c r="J36" s="1">
        <v>7.9000000000000001E-4</v>
      </c>
      <c r="K36" s="1">
        <v>0.61687999999999998</v>
      </c>
      <c r="L36" s="1">
        <v>157.19999999999999</v>
      </c>
      <c r="M36" s="1">
        <v>4.9000000000000004</v>
      </c>
      <c r="N36" s="10">
        <v>160</v>
      </c>
      <c r="O36" s="10">
        <v>4.5999999999999996</v>
      </c>
      <c r="P36" s="2">
        <v>203</v>
      </c>
      <c r="Q36" s="2">
        <v>61</v>
      </c>
    </row>
    <row r="37" spans="1:17" x14ac:dyDescent="0.25">
      <c r="A37" s="2" t="s">
        <v>108</v>
      </c>
      <c r="B37" s="2">
        <v>128.5</v>
      </c>
      <c r="C37" s="2">
        <v>131.19999999999999</v>
      </c>
      <c r="D37" s="13">
        <v>1.0210116731517509</v>
      </c>
      <c r="E37" s="1">
        <v>5.2999999999999999E-2</v>
      </c>
      <c r="F37" s="1">
        <v>1.6999999999999999E-3</v>
      </c>
      <c r="G37" s="1">
        <v>0.1953</v>
      </c>
      <c r="H37" s="1">
        <v>7.4999999999999997E-3</v>
      </c>
      <c r="I37" s="1">
        <v>2.6710000000000001E-2</v>
      </c>
      <c r="J37" s="1">
        <v>8.4000000000000003E-4</v>
      </c>
      <c r="K37" s="1">
        <v>0.63049999999999995</v>
      </c>
      <c r="L37" s="1">
        <v>169.9</v>
      </c>
      <c r="M37" s="1">
        <v>5.3</v>
      </c>
      <c r="N37" s="10">
        <v>181</v>
      </c>
      <c r="O37" s="10">
        <v>6.3</v>
      </c>
      <c r="P37" s="2">
        <v>317</v>
      </c>
      <c r="Q37" s="2">
        <v>71</v>
      </c>
    </row>
    <row r="38" spans="1:17" x14ac:dyDescent="0.25">
      <c r="A38" s="2" t="s">
        <v>109</v>
      </c>
      <c r="B38" s="2">
        <v>138.6</v>
      </c>
      <c r="C38" s="2">
        <v>72.8</v>
      </c>
      <c r="D38" s="13">
        <v>0.5252525252525253</v>
      </c>
      <c r="E38" s="1">
        <v>5.1499999999999997E-2</v>
      </c>
      <c r="F38" s="1">
        <v>2.8999999999999998E-3</v>
      </c>
      <c r="G38" s="1">
        <v>0.1971</v>
      </c>
      <c r="H38" s="1">
        <v>9.7999999999999997E-3</v>
      </c>
      <c r="I38" s="1">
        <v>2.81E-2</v>
      </c>
      <c r="J38" s="1">
        <v>1E-3</v>
      </c>
      <c r="K38" s="1">
        <v>0.24273</v>
      </c>
      <c r="L38" s="1">
        <v>178.3</v>
      </c>
      <c r="M38" s="1">
        <v>6.4</v>
      </c>
      <c r="N38" s="10">
        <v>182.4</v>
      </c>
      <c r="O38" s="10">
        <v>8.3000000000000007</v>
      </c>
      <c r="P38" s="2">
        <v>250</v>
      </c>
      <c r="Q38" s="2">
        <v>120</v>
      </c>
    </row>
    <row r="39" spans="1:17" x14ac:dyDescent="0.25">
      <c r="A39" s="2" t="s">
        <v>110</v>
      </c>
      <c r="B39" s="2">
        <v>437</v>
      </c>
      <c r="C39" s="2">
        <v>141</v>
      </c>
      <c r="D39" s="13">
        <v>0.32265446224256294</v>
      </c>
      <c r="E39" s="1">
        <v>5.0099999999999999E-2</v>
      </c>
      <c r="F39" s="1">
        <v>1.4E-3</v>
      </c>
      <c r="G39" s="1">
        <v>0.1867</v>
      </c>
      <c r="H39" s="1">
        <v>5.7999999999999996E-3</v>
      </c>
      <c r="I39" s="1">
        <v>2.6970000000000001E-2</v>
      </c>
      <c r="J39" s="1">
        <v>7.5000000000000002E-4</v>
      </c>
      <c r="K39" s="1">
        <v>0.72299999999999998</v>
      </c>
      <c r="L39" s="1">
        <v>171.6</v>
      </c>
      <c r="M39" s="1">
        <v>4.7</v>
      </c>
      <c r="N39" s="10">
        <v>173.7</v>
      </c>
      <c r="O39" s="10">
        <v>4.9000000000000004</v>
      </c>
      <c r="P39" s="2">
        <v>195</v>
      </c>
      <c r="Q39" s="2">
        <v>62</v>
      </c>
    </row>
    <row r="40" spans="1:17" x14ac:dyDescent="0.25">
      <c r="A40" s="2" t="s">
        <v>111</v>
      </c>
      <c r="B40" s="2">
        <v>200.8</v>
      </c>
      <c r="C40" s="2">
        <v>159.1</v>
      </c>
      <c r="D40" s="13">
        <v>0.79233067729083662</v>
      </c>
      <c r="E40" s="1">
        <v>5.0500000000000003E-2</v>
      </c>
      <c r="F40" s="1">
        <v>2.0999999999999999E-3</v>
      </c>
      <c r="G40" s="1">
        <v>0.1867</v>
      </c>
      <c r="H40" s="1">
        <v>6.4999999999999997E-3</v>
      </c>
      <c r="I40" s="1">
        <v>2.6919999999999999E-2</v>
      </c>
      <c r="J40" s="1">
        <v>5.9000000000000003E-4</v>
      </c>
      <c r="K40" s="1">
        <v>0.30821999999999999</v>
      </c>
      <c r="L40" s="1">
        <v>171.2</v>
      </c>
      <c r="M40" s="1">
        <v>3.7</v>
      </c>
      <c r="N40" s="10">
        <v>173.7</v>
      </c>
      <c r="O40" s="10">
        <v>5.6</v>
      </c>
      <c r="P40" s="2">
        <v>208</v>
      </c>
      <c r="Q40" s="2">
        <v>92</v>
      </c>
    </row>
    <row r="41" spans="1:17" x14ac:dyDescent="0.25">
      <c r="A41" s="2" t="s">
        <v>112</v>
      </c>
      <c r="B41" s="2">
        <v>118.9</v>
      </c>
      <c r="C41" s="2">
        <v>60.4</v>
      </c>
      <c r="D41" s="13">
        <v>0.50798990748528172</v>
      </c>
      <c r="E41" s="1">
        <v>4.99E-2</v>
      </c>
      <c r="F41" s="1">
        <v>3.3999999999999998E-3</v>
      </c>
      <c r="G41" s="1">
        <v>0.19</v>
      </c>
      <c r="H41" s="1">
        <v>1.2999999999999999E-2</v>
      </c>
      <c r="I41" s="1">
        <v>2.7029999999999998E-2</v>
      </c>
      <c r="J41" s="1">
        <v>6.0999999999999997E-4</v>
      </c>
      <c r="K41" s="1">
        <v>0.48374</v>
      </c>
      <c r="L41" s="1">
        <v>171.9</v>
      </c>
      <c r="M41" s="1">
        <v>3.8</v>
      </c>
      <c r="N41" s="10">
        <v>178</v>
      </c>
      <c r="O41" s="10">
        <v>11</v>
      </c>
      <c r="P41" s="2">
        <v>180</v>
      </c>
      <c r="Q41" s="2">
        <v>140</v>
      </c>
    </row>
    <row r="42" spans="1:17" x14ac:dyDescent="0.25">
      <c r="A42" s="2" t="s">
        <v>113</v>
      </c>
      <c r="B42" s="2">
        <v>1069</v>
      </c>
      <c r="C42" s="2">
        <v>187.2</v>
      </c>
      <c r="D42" s="13">
        <v>0.17511693171188025</v>
      </c>
      <c r="E42" s="1">
        <v>4.9399999999999999E-2</v>
      </c>
      <c r="F42" s="1">
        <v>1.2999999999999999E-3</v>
      </c>
      <c r="G42" s="1">
        <v>0.17469999999999999</v>
      </c>
      <c r="H42" s="1">
        <v>5.1000000000000004E-3</v>
      </c>
      <c r="I42" s="1">
        <v>2.5569999999999999E-2</v>
      </c>
      <c r="J42" s="1">
        <v>7.3999999999999999E-4</v>
      </c>
      <c r="K42" s="1">
        <v>0.48336000000000001</v>
      </c>
      <c r="L42" s="1">
        <v>162.69999999999999</v>
      </c>
      <c r="M42" s="1">
        <v>4.7</v>
      </c>
      <c r="N42" s="10">
        <v>163.4</v>
      </c>
      <c r="O42" s="10">
        <v>4.4000000000000004</v>
      </c>
      <c r="P42" s="2">
        <v>164</v>
      </c>
      <c r="Q42" s="2">
        <v>59</v>
      </c>
    </row>
    <row r="43" spans="1:17" x14ac:dyDescent="0.25">
      <c r="A43" s="2" t="s">
        <v>114</v>
      </c>
      <c r="B43" s="2">
        <v>860</v>
      </c>
      <c r="C43" s="2">
        <v>104</v>
      </c>
      <c r="D43" s="13">
        <v>0.12093023255813953</v>
      </c>
      <c r="E43" s="1">
        <v>4.9500000000000002E-2</v>
      </c>
      <c r="F43" s="1">
        <v>1.4E-3</v>
      </c>
      <c r="G43" s="1">
        <v>0.18160000000000001</v>
      </c>
      <c r="H43" s="1">
        <v>6.3E-3</v>
      </c>
      <c r="I43" s="1">
        <v>2.6100000000000002E-2</v>
      </c>
      <c r="J43" s="1">
        <v>8.9999999999999998E-4</v>
      </c>
      <c r="K43" s="1">
        <v>0.70169999999999999</v>
      </c>
      <c r="L43" s="1">
        <v>166.1</v>
      </c>
      <c r="M43" s="1">
        <v>5.7</v>
      </c>
      <c r="N43" s="10">
        <v>169.3</v>
      </c>
      <c r="O43" s="10">
        <v>5.4</v>
      </c>
      <c r="P43" s="2">
        <v>170</v>
      </c>
      <c r="Q43" s="2">
        <v>61</v>
      </c>
    </row>
    <row r="44" spans="1:17" x14ac:dyDescent="0.25">
      <c r="A44" s="2" t="s">
        <v>115</v>
      </c>
      <c r="B44" s="2">
        <v>153</v>
      </c>
      <c r="C44" s="2">
        <v>132.6</v>
      </c>
      <c r="D44" s="13">
        <v>0.86666666666666659</v>
      </c>
      <c r="E44" s="1">
        <v>5.2400000000000002E-2</v>
      </c>
      <c r="F44" s="1">
        <v>4.0000000000000001E-3</v>
      </c>
      <c r="G44" s="1">
        <v>0.184</v>
      </c>
      <c r="H44" s="1">
        <v>1.2E-2</v>
      </c>
      <c r="I44" s="1">
        <v>2.5680000000000001E-2</v>
      </c>
      <c r="J44" s="1">
        <v>6.4000000000000005E-4</v>
      </c>
      <c r="K44" s="1">
        <v>0.46333000000000002</v>
      </c>
      <c r="L44" s="1">
        <v>163.5</v>
      </c>
      <c r="M44" s="1">
        <v>4</v>
      </c>
      <c r="N44" s="10">
        <v>171</v>
      </c>
      <c r="O44" s="10">
        <v>10</v>
      </c>
      <c r="P44" s="2">
        <v>230</v>
      </c>
      <c r="Q44" s="2">
        <v>120</v>
      </c>
    </row>
    <row r="45" spans="1:17" x14ac:dyDescent="0.25">
      <c r="A45" s="2" t="s">
        <v>116</v>
      </c>
      <c r="B45" s="2">
        <v>129.1</v>
      </c>
      <c r="C45" s="2">
        <v>97.1</v>
      </c>
      <c r="D45" s="13">
        <v>0.75213013168086751</v>
      </c>
      <c r="E45" s="1">
        <v>4.9799999999999997E-2</v>
      </c>
      <c r="F45" s="1">
        <v>2.2000000000000001E-3</v>
      </c>
      <c r="G45" s="1">
        <v>0.17979999999999999</v>
      </c>
      <c r="H45" s="1">
        <v>9.4000000000000004E-3</v>
      </c>
      <c r="I45" s="1">
        <v>2.6110000000000001E-2</v>
      </c>
      <c r="J45" s="1">
        <v>7.3999999999999999E-4</v>
      </c>
      <c r="K45" s="1">
        <v>0.51973999999999998</v>
      </c>
      <c r="L45" s="1">
        <v>166.1</v>
      </c>
      <c r="M45" s="1">
        <v>4.5999999999999996</v>
      </c>
      <c r="N45" s="10">
        <v>167.7</v>
      </c>
      <c r="O45" s="10">
        <v>8</v>
      </c>
      <c r="P45" s="2">
        <v>180</v>
      </c>
      <c r="Q45" s="2">
        <v>94</v>
      </c>
    </row>
    <row r="46" spans="1:17" x14ac:dyDescent="0.25">
      <c r="A46" s="2" t="s">
        <v>117</v>
      </c>
      <c r="B46" s="2">
        <v>548</v>
      </c>
      <c r="C46" s="2">
        <v>63.6</v>
      </c>
      <c r="D46" s="13">
        <v>0.11605839416058394</v>
      </c>
      <c r="E46" s="1">
        <v>5.0700000000000002E-2</v>
      </c>
      <c r="F46" s="1">
        <v>1.2999999999999999E-3</v>
      </c>
      <c r="G46" s="1">
        <v>0.17019999999999999</v>
      </c>
      <c r="H46" s="1">
        <v>5.3E-3</v>
      </c>
      <c r="I46" s="1">
        <v>2.4400000000000002E-2</v>
      </c>
      <c r="J46" s="1">
        <v>6.6E-4</v>
      </c>
      <c r="K46" s="1">
        <v>0.67481000000000002</v>
      </c>
      <c r="L46" s="1">
        <v>155.4</v>
      </c>
      <c r="M46" s="1">
        <v>4.0999999999999996</v>
      </c>
      <c r="N46" s="10">
        <v>159.5</v>
      </c>
      <c r="O46" s="10">
        <v>4.5999999999999996</v>
      </c>
      <c r="P46" s="2">
        <v>222</v>
      </c>
      <c r="Q46" s="2">
        <v>59</v>
      </c>
    </row>
    <row r="47" spans="1:17" x14ac:dyDescent="0.25">
      <c r="A47" s="10" t="s">
        <v>118</v>
      </c>
      <c r="B47" s="2">
        <v>214</v>
      </c>
      <c r="C47" s="2">
        <v>149.19999999999999</v>
      </c>
      <c r="D47" s="13">
        <v>0.69719626168224291</v>
      </c>
      <c r="E47" s="1">
        <v>5.0500000000000003E-2</v>
      </c>
      <c r="F47" s="1">
        <v>1.8E-3</v>
      </c>
      <c r="G47" s="1">
        <v>0.18360000000000001</v>
      </c>
      <c r="H47" s="1">
        <v>6.4000000000000003E-3</v>
      </c>
      <c r="I47" s="1">
        <v>2.6249999999999999E-2</v>
      </c>
      <c r="J47" s="1">
        <v>6.2E-4</v>
      </c>
      <c r="K47" s="1">
        <v>0.37369999999999998</v>
      </c>
      <c r="L47" s="1">
        <v>167</v>
      </c>
      <c r="M47" s="1">
        <v>3.9</v>
      </c>
      <c r="N47" s="10">
        <v>171.1</v>
      </c>
      <c r="O47" s="10">
        <v>5.4</v>
      </c>
      <c r="P47" s="2">
        <v>212</v>
      </c>
      <c r="Q47" s="2">
        <v>79</v>
      </c>
    </row>
    <row r="48" spans="1:17" x14ac:dyDescent="0.25">
      <c r="A48" s="10" t="s">
        <v>119</v>
      </c>
      <c r="B48" s="2">
        <v>152</v>
      </c>
      <c r="C48" s="2">
        <v>76.599999999999994</v>
      </c>
      <c r="D48" s="13">
        <v>0.50394736842105259</v>
      </c>
      <c r="E48" s="1">
        <v>5.28E-2</v>
      </c>
      <c r="F48" s="1">
        <v>2.0999999999999999E-3</v>
      </c>
      <c r="G48" s="1">
        <v>0.21099999999999999</v>
      </c>
      <c r="H48" s="1">
        <v>1.0999999999999999E-2</v>
      </c>
      <c r="I48" s="1">
        <v>2.8989999999999998E-2</v>
      </c>
      <c r="J48" s="1">
        <v>9.2000000000000003E-4</v>
      </c>
      <c r="K48" s="1">
        <v>0.70850999999999997</v>
      </c>
      <c r="L48" s="1">
        <v>184.2</v>
      </c>
      <c r="M48" s="1">
        <v>5.7</v>
      </c>
      <c r="N48" s="10">
        <v>193.7</v>
      </c>
      <c r="O48" s="10">
        <v>9.3000000000000007</v>
      </c>
      <c r="P48" s="2">
        <v>308</v>
      </c>
      <c r="Q48" s="2">
        <v>86</v>
      </c>
    </row>
    <row r="49" spans="1:17" x14ac:dyDescent="0.25">
      <c r="A49" s="10" t="s">
        <v>120</v>
      </c>
      <c r="B49" s="2">
        <v>417</v>
      </c>
      <c r="C49" s="2">
        <v>184</v>
      </c>
      <c r="D49" s="13">
        <v>0.44124700239808151</v>
      </c>
      <c r="E49" s="1">
        <v>4.8800000000000003E-2</v>
      </c>
      <c r="F49" s="1">
        <v>1.6999999999999999E-3</v>
      </c>
      <c r="G49" s="1">
        <v>0.17810000000000001</v>
      </c>
      <c r="H49" s="1">
        <v>6.7999999999999996E-3</v>
      </c>
      <c r="I49" s="1">
        <v>2.6550000000000001E-2</v>
      </c>
      <c r="J49" s="1">
        <v>7.1000000000000002E-4</v>
      </c>
      <c r="K49" s="1">
        <v>0.54534000000000005</v>
      </c>
      <c r="L49" s="1">
        <v>168.9</v>
      </c>
      <c r="M49" s="1">
        <v>4.5</v>
      </c>
      <c r="N49" s="10">
        <v>167.4</v>
      </c>
      <c r="O49" s="10">
        <v>5.5</v>
      </c>
      <c r="P49" s="2">
        <v>134</v>
      </c>
      <c r="Q49" s="2">
        <v>75</v>
      </c>
    </row>
    <row r="50" spans="1:17" x14ac:dyDescent="0.25">
      <c r="A50" s="10" t="s">
        <v>121</v>
      </c>
      <c r="B50" s="2">
        <v>100.9</v>
      </c>
      <c r="C50" s="2">
        <v>76.400000000000006</v>
      </c>
      <c r="D50" s="13">
        <v>0.75718533201189298</v>
      </c>
      <c r="E50" s="1">
        <v>5.04E-2</v>
      </c>
      <c r="F50" s="1">
        <v>3.0999999999999999E-3</v>
      </c>
      <c r="G50" s="1">
        <v>0.188</v>
      </c>
      <c r="H50" s="1">
        <v>1.2E-2</v>
      </c>
      <c r="I50" s="1">
        <v>2.6980000000000001E-2</v>
      </c>
      <c r="J50" s="1">
        <v>7.3999999999999999E-4</v>
      </c>
      <c r="K50" s="1">
        <v>0.33872999999999998</v>
      </c>
      <c r="L50" s="1">
        <v>171.6</v>
      </c>
      <c r="M50" s="1">
        <v>4.5999999999999996</v>
      </c>
      <c r="N50" s="10">
        <v>177</v>
      </c>
      <c r="O50" s="10">
        <v>11</v>
      </c>
      <c r="P50" s="2">
        <v>200</v>
      </c>
      <c r="Q50" s="2">
        <v>120</v>
      </c>
    </row>
    <row r="51" spans="1:17" x14ac:dyDescent="0.25">
      <c r="A51" s="10" t="s">
        <v>122</v>
      </c>
      <c r="B51" s="2">
        <v>149</v>
      </c>
      <c r="C51" s="2">
        <v>115.5</v>
      </c>
      <c r="D51" s="13">
        <v>0.77516778523489938</v>
      </c>
      <c r="E51" s="1">
        <v>5.0099999999999999E-2</v>
      </c>
      <c r="F51" s="1">
        <v>1.8E-3</v>
      </c>
      <c r="G51" s="1">
        <v>0.18440000000000001</v>
      </c>
      <c r="H51" s="1">
        <v>7.0000000000000001E-3</v>
      </c>
      <c r="I51" s="1">
        <v>2.647E-2</v>
      </c>
      <c r="J51" s="1">
        <v>6.8999999999999997E-4</v>
      </c>
      <c r="K51" s="1">
        <v>0.54152</v>
      </c>
      <c r="L51" s="1">
        <v>168.4</v>
      </c>
      <c r="M51" s="1">
        <v>4.4000000000000004</v>
      </c>
      <c r="N51" s="10">
        <v>171.7</v>
      </c>
      <c r="O51" s="10">
        <v>5.9</v>
      </c>
      <c r="P51" s="2">
        <v>194</v>
      </c>
      <c r="Q51" s="2">
        <v>79</v>
      </c>
    </row>
    <row r="52" spans="1:17" x14ac:dyDescent="0.25">
      <c r="A52" s="10" t="s">
        <v>123</v>
      </c>
      <c r="B52" s="2">
        <v>100</v>
      </c>
      <c r="C52" s="2">
        <v>65</v>
      </c>
      <c r="D52" s="13">
        <v>0.65</v>
      </c>
      <c r="E52" s="1">
        <v>5.2400000000000002E-2</v>
      </c>
      <c r="F52" s="1">
        <v>2.8999999999999998E-3</v>
      </c>
      <c r="G52" s="1">
        <v>0.19500000000000001</v>
      </c>
      <c r="H52" s="1">
        <v>9.5999999999999992E-3</v>
      </c>
      <c r="I52" s="1">
        <v>2.708E-2</v>
      </c>
      <c r="J52" s="1">
        <v>9.3999999999999997E-4</v>
      </c>
      <c r="K52" s="1">
        <v>0.53722000000000003</v>
      </c>
      <c r="L52" s="1">
        <v>172.2</v>
      </c>
      <c r="M52" s="1">
        <v>5.9</v>
      </c>
      <c r="N52" s="10">
        <v>180.7</v>
      </c>
      <c r="O52" s="10">
        <v>8.1999999999999993</v>
      </c>
      <c r="P52" s="2">
        <v>280</v>
      </c>
      <c r="Q52" s="2">
        <v>120</v>
      </c>
    </row>
    <row r="53" spans="1:17" x14ac:dyDescent="0.25">
      <c r="A53" s="10" t="s">
        <v>124</v>
      </c>
      <c r="B53" s="2">
        <v>145</v>
      </c>
      <c r="C53" s="2">
        <v>96.6</v>
      </c>
      <c r="D53" s="13">
        <v>0.66620689655172405</v>
      </c>
      <c r="E53" s="1">
        <v>5.3100000000000001E-2</v>
      </c>
      <c r="F53" s="1">
        <v>2.7000000000000001E-3</v>
      </c>
      <c r="G53" s="1">
        <v>0.21</v>
      </c>
      <c r="H53" s="1">
        <v>0.01</v>
      </c>
      <c r="I53" s="1">
        <v>2.8819999999999998E-2</v>
      </c>
      <c r="J53" s="1">
        <v>6.6E-4</v>
      </c>
      <c r="K53" s="1">
        <v>0.40777000000000002</v>
      </c>
      <c r="L53" s="1">
        <v>183.2</v>
      </c>
      <c r="M53" s="1">
        <v>4.0999999999999996</v>
      </c>
      <c r="N53" s="10">
        <v>193.1</v>
      </c>
      <c r="O53" s="10">
        <v>8.8000000000000007</v>
      </c>
      <c r="P53" s="2">
        <v>310</v>
      </c>
      <c r="Q53" s="2">
        <v>110</v>
      </c>
    </row>
    <row r="54" spans="1:17" x14ac:dyDescent="0.25">
      <c r="A54" s="10" t="s">
        <v>125</v>
      </c>
      <c r="B54" s="2">
        <v>168</v>
      </c>
      <c r="C54" s="2">
        <v>64.5</v>
      </c>
      <c r="D54" s="13">
        <v>0.38392857142857145</v>
      </c>
      <c r="E54" s="1">
        <v>0.14499999999999999</v>
      </c>
      <c r="F54" s="1">
        <v>1.4E-2</v>
      </c>
      <c r="G54" s="1">
        <v>1.02</v>
      </c>
      <c r="H54" s="1">
        <v>0.17</v>
      </c>
      <c r="I54" s="1">
        <v>4.9599999999999998E-2</v>
      </c>
      <c r="J54" s="1">
        <v>5.8999999999999999E-3</v>
      </c>
      <c r="K54" s="1">
        <v>0.92971999999999999</v>
      </c>
      <c r="L54" s="1">
        <v>311</v>
      </c>
      <c r="M54" s="1">
        <v>36</v>
      </c>
      <c r="N54" s="10">
        <v>699</v>
      </c>
      <c r="O54" s="10">
        <v>95</v>
      </c>
      <c r="P54" s="2">
        <v>2280</v>
      </c>
      <c r="Q54" s="2">
        <v>170</v>
      </c>
    </row>
    <row r="55" spans="1:17" x14ac:dyDescent="0.25">
      <c r="A55" s="10" t="s">
        <v>126</v>
      </c>
      <c r="B55" s="2">
        <v>54.1</v>
      </c>
      <c r="C55" s="2">
        <v>14.36</v>
      </c>
      <c r="D55" s="13">
        <v>0.26543438077634007</v>
      </c>
      <c r="E55" s="1">
        <v>7.8799999999999995E-2</v>
      </c>
      <c r="F55" s="1">
        <v>1.8E-3</v>
      </c>
      <c r="G55" s="1">
        <v>2.0579999999999998</v>
      </c>
      <c r="H55" s="1">
        <v>6.7000000000000004E-2</v>
      </c>
      <c r="I55" s="1">
        <v>0.18759999999999999</v>
      </c>
      <c r="J55" s="1">
        <v>4.4000000000000003E-3</v>
      </c>
      <c r="K55" s="1">
        <v>0.68574999999999997</v>
      </c>
      <c r="L55" s="1">
        <v>1108</v>
      </c>
      <c r="M55" s="1">
        <v>24</v>
      </c>
      <c r="N55" s="10">
        <v>1133</v>
      </c>
      <c r="O55" s="10">
        <v>22</v>
      </c>
      <c r="P55" s="2">
        <v>1169</v>
      </c>
      <c r="Q55" s="2">
        <v>47</v>
      </c>
    </row>
    <row r="56" spans="1:17" x14ac:dyDescent="0.25">
      <c r="A56" s="10" t="s">
        <v>127</v>
      </c>
      <c r="B56" s="2">
        <v>225</v>
      </c>
      <c r="C56" s="2">
        <v>164.8</v>
      </c>
      <c r="D56" s="13">
        <v>0.73244444444444445</v>
      </c>
      <c r="E56" s="1">
        <v>4.9799999999999997E-2</v>
      </c>
      <c r="F56" s="1">
        <v>2.2000000000000001E-3</v>
      </c>
      <c r="G56" s="1">
        <v>0.18509999999999999</v>
      </c>
      <c r="H56" s="1">
        <v>7.9000000000000008E-3</v>
      </c>
      <c r="I56" s="1">
        <v>2.6519999999999998E-2</v>
      </c>
      <c r="J56" s="1">
        <v>8.7000000000000001E-4</v>
      </c>
      <c r="K56" s="1">
        <v>0.39645999999999998</v>
      </c>
      <c r="L56" s="1">
        <v>168.7</v>
      </c>
      <c r="M56" s="1">
        <v>5.4</v>
      </c>
      <c r="N56" s="10">
        <v>172.3</v>
      </c>
      <c r="O56" s="10">
        <v>6.8</v>
      </c>
      <c r="P56" s="2">
        <v>181</v>
      </c>
      <c r="Q56" s="2">
        <v>94</v>
      </c>
    </row>
    <row r="57" spans="1:17" x14ac:dyDescent="0.25">
      <c r="A57" s="10" t="s">
        <v>128</v>
      </c>
      <c r="B57" s="2">
        <v>423</v>
      </c>
      <c r="C57" s="2">
        <v>249.6</v>
      </c>
      <c r="D57" s="13">
        <v>0.59007092198581557</v>
      </c>
      <c r="E57" s="1">
        <v>5.0999999999999997E-2</v>
      </c>
      <c r="F57" s="1">
        <v>1.6999999999999999E-3</v>
      </c>
      <c r="G57" s="1">
        <v>0.1845</v>
      </c>
      <c r="H57" s="1">
        <v>5.5999999999999999E-3</v>
      </c>
      <c r="I57" s="1">
        <v>2.5940000000000001E-2</v>
      </c>
      <c r="J57" s="1">
        <v>8.7000000000000001E-4</v>
      </c>
      <c r="K57" s="1">
        <v>0.53373999999999999</v>
      </c>
      <c r="L57" s="1">
        <v>165.1</v>
      </c>
      <c r="M57" s="1">
        <v>5.5</v>
      </c>
      <c r="N57" s="10">
        <v>171.9</v>
      </c>
      <c r="O57" s="10">
        <v>4.8</v>
      </c>
      <c r="P57" s="2">
        <v>228</v>
      </c>
      <c r="Q57" s="2">
        <v>75</v>
      </c>
    </row>
    <row r="58" spans="1:17" x14ac:dyDescent="0.25">
      <c r="A58" s="10" t="s">
        <v>129</v>
      </c>
      <c r="B58" s="2">
        <v>1189</v>
      </c>
      <c r="C58" s="2">
        <v>860</v>
      </c>
      <c r="D58" s="13">
        <v>0.72329688814129522</v>
      </c>
      <c r="E58" s="1">
        <v>5.1499999999999997E-2</v>
      </c>
      <c r="F58" s="1">
        <v>1.8E-3</v>
      </c>
      <c r="G58" s="1">
        <v>0.18279999999999999</v>
      </c>
      <c r="H58" s="1">
        <v>4.7000000000000002E-3</v>
      </c>
      <c r="I58" s="1">
        <v>2.5940000000000001E-2</v>
      </c>
      <c r="J58" s="1">
        <v>7.5000000000000002E-4</v>
      </c>
      <c r="K58" s="1">
        <v>0.28727000000000003</v>
      </c>
      <c r="L58" s="1">
        <v>165.1</v>
      </c>
      <c r="M58" s="1">
        <v>4.7</v>
      </c>
      <c r="N58" s="10">
        <v>170.4</v>
      </c>
      <c r="O58" s="10">
        <v>4.0999999999999996</v>
      </c>
      <c r="P58" s="2">
        <v>253</v>
      </c>
      <c r="Q58" s="2">
        <v>79</v>
      </c>
    </row>
    <row r="59" spans="1:17" x14ac:dyDescent="0.25">
      <c r="A59" s="10" t="s">
        <v>130</v>
      </c>
      <c r="B59" s="2">
        <v>272</v>
      </c>
      <c r="C59" s="2">
        <v>225</v>
      </c>
      <c r="D59" s="13">
        <v>0.82720588235294112</v>
      </c>
      <c r="E59" s="1">
        <v>4.9700000000000001E-2</v>
      </c>
      <c r="F59" s="1">
        <v>2.2000000000000001E-3</v>
      </c>
      <c r="G59" s="1">
        <v>0.18959999999999999</v>
      </c>
      <c r="H59" s="1">
        <v>6.7999999999999996E-3</v>
      </c>
      <c r="I59" s="1">
        <v>2.699E-2</v>
      </c>
      <c r="J59" s="1">
        <v>4.6999999999999999E-4</v>
      </c>
      <c r="K59" s="1">
        <v>0.12413</v>
      </c>
      <c r="L59" s="1">
        <v>171.7</v>
      </c>
      <c r="M59" s="1">
        <v>2.9</v>
      </c>
      <c r="N59" s="10">
        <v>176.2</v>
      </c>
      <c r="O59" s="10">
        <v>5.8</v>
      </c>
      <c r="P59" s="2">
        <v>191</v>
      </c>
      <c r="Q59" s="2">
        <v>97</v>
      </c>
    </row>
    <row r="60" spans="1:17" x14ac:dyDescent="0.25">
      <c r="A60" s="10" t="s">
        <v>131</v>
      </c>
      <c r="B60" s="2">
        <v>232</v>
      </c>
      <c r="C60" s="2">
        <v>188</v>
      </c>
      <c r="D60" s="13">
        <v>0.81034482758620685</v>
      </c>
      <c r="E60" s="1">
        <v>4.99E-2</v>
      </c>
      <c r="F60" s="1">
        <v>2E-3</v>
      </c>
      <c r="G60" s="1">
        <v>0.192</v>
      </c>
      <c r="H60" s="1">
        <v>0.01</v>
      </c>
      <c r="I60" s="1">
        <v>2.6859999999999998E-2</v>
      </c>
      <c r="J60" s="1">
        <v>6.3000000000000003E-4</v>
      </c>
      <c r="K60" s="1">
        <v>0.63290999999999997</v>
      </c>
      <c r="L60" s="1">
        <v>170.8</v>
      </c>
      <c r="M60" s="1">
        <v>3.9</v>
      </c>
      <c r="N60" s="10">
        <v>177.8</v>
      </c>
      <c r="O60" s="10">
        <v>8.5</v>
      </c>
      <c r="P60" s="2">
        <v>188</v>
      </c>
      <c r="Q60" s="2">
        <v>87</v>
      </c>
    </row>
    <row r="61" spans="1:17" x14ac:dyDescent="0.25">
      <c r="A61" s="10" t="s">
        <v>132</v>
      </c>
      <c r="B61" s="2">
        <v>193</v>
      </c>
      <c r="C61" s="2">
        <v>220.8</v>
      </c>
      <c r="D61" s="13">
        <v>1.1440414507772021</v>
      </c>
      <c r="E61" s="1">
        <v>4.9399999999999999E-2</v>
      </c>
      <c r="F61" s="1">
        <v>2.8999999999999998E-3</v>
      </c>
      <c r="G61" s="1">
        <v>0.19</v>
      </c>
      <c r="H61" s="1">
        <v>1.2E-2</v>
      </c>
      <c r="I61" s="1">
        <v>2.8160000000000001E-2</v>
      </c>
      <c r="J61" s="1">
        <v>9.7000000000000005E-4</v>
      </c>
      <c r="K61" s="1">
        <v>0.48807</v>
      </c>
      <c r="L61" s="1">
        <v>179</v>
      </c>
      <c r="M61" s="1">
        <v>6.1</v>
      </c>
      <c r="N61" s="10">
        <v>178.4</v>
      </c>
      <c r="O61" s="10">
        <v>9.6999999999999993</v>
      </c>
      <c r="P61" s="2">
        <v>160</v>
      </c>
      <c r="Q61" s="2">
        <v>120</v>
      </c>
    </row>
    <row r="62" spans="1:17" x14ac:dyDescent="0.25">
      <c r="A62" s="10" t="s">
        <v>133</v>
      </c>
      <c r="B62" s="2">
        <v>431</v>
      </c>
      <c r="C62" s="2">
        <v>413.3</v>
      </c>
      <c r="D62" s="13">
        <v>0.95893271461716945</v>
      </c>
      <c r="E62" s="1">
        <v>5.0099999999999999E-2</v>
      </c>
      <c r="F62" s="1">
        <v>2.0999999999999999E-3</v>
      </c>
      <c r="G62" s="1">
        <v>0.17780000000000001</v>
      </c>
      <c r="H62" s="1">
        <v>5.1000000000000004E-3</v>
      </c>
      <c r="I62" s="1">
        <v>2.6040000000000001E-2</v>
      </c>
      <c r="J62" s="1">
        <v>7.3999999999999999E-4</v>
      </c>
      <c r="K62" s="1">
        <v>1.6549000000000001E-2</v>
      </c>
      <c r="L62" s="1">
        <v>165.7</v>
      </c>
      <c r="M62" s="1">
        <v>4.5999999999999996</v>
      </c>
      <c r="N62" s="10">
        <v>166.1</v>
      </c>
      <c r="O62" s="10">
        <v>4.4000000000000004</v>
      </c>
      <c r="P62" s="2">
        <v>193</v>
      </c>
      <c r="Q62" s="2">
        <v>92</v>
      </c>
    </row>
    <row r="63" spans="1:17" x14ac:dyDescent="0.25">
      <c r="A63" s="10" t="s">
        <v>134</v>
      </c>
      <c r="B63" s="2">
        <v>677</v>
      </c>
      <c r="C63" s="2">
        <v>630</v>
      </c>
      <c r="D63" s="13">
        <v>0.930576070901034</v>
      </c>
      <c r="E63" s="1">
        <v>5.0099999999999999E-2</v>
      </c>
      <c r="F63" s="1">
        <v>1.6000000000000001E-3</v>
      </c>
      <c r="G63" s="1">
        <v>0.17949999999999999</v>
      </c>
      <c r="H63" s="1">
        <v>6.4000000000000003E-3</v>
      </c>
      <c r="I63" s="1">
        <v>2.6270000000000002E-2</v>
      </c>
      <c r="J63" s="1">
        <v>6.7000000000000002E-4</v>
      </c>
      <c r="K63" s="1">
        <v>0.36871999999999999</v>
      </c>
      <c r="L63" s="1">
        <v>167.2</v>
      </c>
      <c r="M63" s="1">
        <v>4.2</v>
      </c>
      <c r="N63" s="10">
        <v>168.6</v>
      </c>
      <c r="O63" s="10">
        <v>5.3</v>
      </c>
      <c r="P63" s="2">
        <v>207</v>
      </c>
      <c r="Q63" s="2">
        <v>74</v>
      </c>
    </row>
    <row r="64" spans="1:17" x14ac:dyDescent="0.25">
      <c r="A64" s="10" t="s">
        <v>135</v>
      </c>
      <c r="B64" s="2">
        <v>415</v>
      </c>
      <c r="C64" s="2">
        <v>117</v>
      </c>
      <c r="D64" s="13">
        <v>0.28192771084337348</v>
      </c>
      <c r="E64" s="1">
        <v>6.7699999999999996E-2</v>
      </c>
      <c r="F64" s="1">
        <v>2.2000000000000001E-3</v>
      </c>
      <c r="G64" s="1">
        <v>0.26900000000000002</v>
      </c>
      <c r="H64" s="1">
        <v>0.01</v>
      </c>
      <c r="I64" s="1">
        <v>2.8660000000000001E-2</v>
      </c>
      <c r="J64" s="1">
        <v>7.2999999999999996E-4</v>
      </c>
      <c r="K64" s="1">
        <v>0.59172000000000002</v>
      </c>
      <c r="L64" s="1">
        <v>182.1</v>
      </c>
      <c r="M64" s="1">
        <v>4.5</v>
      </c>
      <c r="N64" s="10">
        <v>241.7</v>
      </c>
      <c r="O64" s="10">
        <v>8.1999999999999993</v>
      </c>
      <c r="P64" s="2">
        <v>863</v>
      </c>
      <c r="Q64" s="2">
        <v>65</v>
      </c>
    </row>
    <row r="65" spans="1:17" x14ac:dyDescent="0.25">
      <c r="A65" s="10" t="s">
        <v>136</v>
      </c>
      <c r="B65" s="2">
        <v>409</v>
      </c>
      <c r="C65" s="2">
        <v>378</v>
      </c>
      <c r="D65" s="13">
        <v>0.92420537897310517</v>
      </c>
      <c r="E65" s="1">
        <v>4.9799999999999997E-2</v>
      </c>
      <c r="F65" s="1">
        <v>2.3E-3</v>
      </c>
      <c r="G65" s="1">
        <v>0.1913</v>
      </c>
      <c r="H65" s="1">
        <v>8.6E-3</v>
      </c>
      <c r="I65" s="1">
        <v>2.7779999999999999E-2</v>
      </c>
      <c r="J65" s="1">
        <v>8.3000000000000001E-4</v>
      </c>
      <c r="K65" s="1">
        <v>0.12309</v>
      </c>
      <c r="L65" s="1">
        <v>176.6</v>
      </c>
      <c r="M65" s="1">
        <v>5.2</v>
      </c>
      <c r="N65" s="10">
        <v>177.6</v>
      </c>
      <c r="O65" s="10">
        <v>7.3</v>
      </c>
      <c r="P65" s="2">
        <v>220</v>
      </c>
      <c r="Q65" s="2">
        <v>100</v>
      </c>
    </row>
    <row r="66" spans="1:17" x14ac:dyDescent="0.25">
      <c r="A66" s="10" t="s">
        <v>137</v>
      </c>
      <c r="B66" s="2">
        <v>81.599999999999994</v>
      </c>
      <c r="C66" s="2">
        <v>46.5</v>
      </c>
      <c r="D66" s="13">
        <v>0.56985294117647067</v>
      </c>
      <c r="E66" s="1">
        <v>5.2600000000000001E-2</v>
      </c>
      <c r="F66" s="1">
        <v>5.4000000000000003E-3</v>
      </c>
      <c r="G66" s="1">
        <v>0.19</v>
      </c>
      <c r="H66" s="1">
        <v>1.9E-2</v>
      </c>
      <c r="I66" s="1">
        <v>2.6780000000000002E-2</v>
      </c>
      <c r="J66" s="1">
        <v>8.4000000000000003E-4</v>
      </c>
      <c r="K66" s="1">
        <v>0.27703</v>
      </c>
      <c r="L66" s="1">
        <v>170.4</v>
      </c>
      <c r="M66" s="1">
        <v>5.3</v>
      </c>
      <c r="N66" s="10">
        <v>175</v>
      </c>
      <c r="O66" s="10">
        <v>16</v>
      </c>
      <c r="P66" s="2">
        <v>260</v>
      </c>
      <c r="Q66" s="2">
        <v>200</v>
      </c>
    </row>
    <row r="67" spans="1:17" x14ac:dyDescent="0.25">
      <c r="A67" s="10" t="s">
        <v>138</v>
      </c>
      <c r="B67" s="2">
        <v>1320</v>
      </c>
      <c r="C67" s="2">
        <v>1000</v>
      </c>
      <c r="D67" s="13">
        <v>0.75757575757575757</v>
      </c>
      <c r="E67" s="1">
        <v>4.9599999999999998E-2</v>
      </c>
      <c r="F67" s="1">
        <v>1.4E-3</v>
      </c>
      <c r="G67" s="1">
        <v>0.17499999999999999</v>
      </c>
      <c r="H67" s="1">
        <v>5.8999999999999999E-3</v>
      </c>
      <c r="I67" s="1">
        <v>2.563E-2</v>
      </c>
      <c r="J67" s="1">
        <v>9.1E-4</v>
      </c>
      <c r="K67" s="1">
        <v>0.72716000000000003</v>
      </c>
      <c r="L67" s="1">
        <v>163.1</v>
      </c>
      <c r="M67" s="1">
        <v>5.7</v>
      </c>
      <c r="N67" s="10">
        <v>164.6</v>
      </c>
      <c r="O67" s="10">
        <v>5.4</v>
      </c>
      <c r="P67" s="2">
        <v>182</v>
      </c>
      <c r="Q67" s="2">
        <v>64</v>
      </c>
    </row>
    <row r="68" spans="1:17" x14ac:dyDescent="0.25">
      <c r="A68" s="10" t="s">
        <v>139</v>
      </c>
      <c r="B68" s="2">
        <v>796</v>
      </c>
      <c r="C68" s="2">
        <v>491</v>
      </c>
      <c r="D68" s="13">
        <v>0.61683417085427139</v>
      </c>
      <c r="E68" s="1">
        <v>5.1499999999999997E-2</v>
      </c>
      <c r="F68" s="1">
        <v>1.4E-3</v>
      </c>
      <c r="G68" s="1">
        <v>0.18140000000000001</v>
      </c>
      <c r="H68" s="1">
        <v>6.1000000000000004E-3</v>
      </c>
      <c r="I68" s="1">
        <v>2.598E-2</v>
      </c>
      <c r="J68" s="1">
        <v>7.1000000000000002E-4</v>
      </c>
      <c r="K68" s="1">
        <v>0.69554000000000005</v>
      </c>
      <c r="L68" s="1">
        <v>165.4</v>
      </c>
      <c r="M68" s="1">
        <v>4.5</v>
      </c>
      <c r="N68" s="10">
        <v>169.2</v>
      </c>
      <c r="O68" s="10">
        <v>5.2</v>
      </c>
      <c r="P68" s="2">
        <v>254</v>
      </c>
      <c r="Q68" s="2">
        <v>61</v>
      </c>
    </row>
    <row r="69" spans="1:17" x14ac:dyDescent="0.25">
      <c r="A69" s="10" t="s">
        <v>140</v>
      </c>
      <c r="B69" s="2">
        <v>100</v>
      </c>
      <c r="C69" s="2">
        <v>71.400000000000006</v>
      </c>
      <c r="D69" s="13">
        <v>0.71400000000000008</v>
      </c>
      <c r="E69" s="1">
        <v>5.8099999999999999E-2</v>
      </c>
      <c r="F69" s="1">
        <v>5.1000000000000004E-3</v>
      </c>
      <c r="G69" s="1">
        <v>0.20499999999999999</v>
      </c>
      <c r="H69" s="1">
        <v>1.9E-2</v>
      </c>
      <c r="I69" s="1">
        <v>2.614E-2</v>
      </c>
      <c r="J69" s="1">
        <v>6.7000000000000002E-4</v>
      </c>
      <c r="K69" s="1">
        <v>0.26801000000000003</v>
      </c>
      <c r="L69" s="1">
        <v>166.4</v>
      </c>
      <c r="M69" s="1">
        <v>4.2</v>
      </c>
      <c r="N69" s="10">
        <v>188</v>
      </c>
      <c r="O69" s="10">
        <v>16</v>
      </c>
      <c r="P69" s="2">
        <v>500</v>
      </c>
      <c r="Q69" s="2">
        <v>190</v>
      </c>
    </row>
    <row r="70" spans="1:17" x14ac:dyDescent="0.25">
      <c r="A70" s="10" t="s">
        <v>141</v>
      </c>
      <c r="B70" s="2">
        <v>281</v>
      </c>
      <c r="C70" s="2">
        <v>187</v>
      </c>
      <c r="D70" s="13">
        <v>0.66548042704626331</v>
      </c>
      <c r="E70" s="1">
        <v>5.1400000000000001E-2</v>
      </c>
      <c r="F70" s="1">
        <v>2.7000000000000001E-3</v>
      </c>
      <c r="G70" s="1">
        <v>0.18779999999999999</v>
      </c>
      <c r="H70" s="1">
        <v>7.7999999999999996E-3</v>
      </c>
      <c r="I70" s="1">
        <v>2.6980000000000001E-2</v>
      </c>
      <c r="J70" s="1">
        <v>8.3000000000000001E-4</v>
      </c>
      <c r="K70" s="1">
        <v>0.16417999999999999</v>
      </c>
      <c r="L70" s="1">
        <v>171.6</v>
      </c>
      <c r="M70" s="1">
        <v>5.2</v>
      </c>
      <c r="N70" s="10">
        <v>174.6</v>
      </c>
      <c r="O70" s="10">
        <v>6.7</v>
      </c>
      <c r="P70" s="2">
        <v>240</v>
      </c>
      <c r="Q70" s="2">
        <v>110</v>
      </c>
    </row>
    <row r="71" spans="1:17" x14ac:dyDescent="0.25">
      <c r="A71" s="10" t="s">
        <v>142</v>
      </c>
      <c r="B71" s="2">
        <v>254</v>
      </c>
      <c r="C71" s="2">
        <v>234.8</v>
      </c>
      <c r="D71" s="13">
        <v>0.92440944881889764</v>
      </c>
      <c r="E71" s="1">
        <v>4.99E-2</v>
      </c>
      <c r="F71" s="1">
        <v>2.5000000000000001E-3</v>
      </c>
      <c r="G71" s="1">
        <v>0.18149999999999999</v>
      </c>
      <c r="H71" s="1">
        <v>7.7000000000000002E-3</v>
      </c>
      <c r="I71" s="1">
        <v>2.7189999999999999E-2</v>
      </c>
      <c r="J71" s="1">
        <v>8.7000000000000001E-4</v>
      </c>
      <c r="K71" s="1">
        <v>0.42026999999999998</v>
      </c>
      <c r="L71" s="1">
        <v>172.9</v>
      </c>
      <c r="M71" s="1">
        <v>5.5</v>
      </c>
      <c r="N71" s="10">
        <v>169.2</v>
      </c>
      <c r="O71" s="10">
        <v>6.6</v>
      </c>
      <c r="P71" s="2">
        <v>180</v>
      </c>
      <c r="Q71" s="2">
        <v>110</v>
      </c>
    </row>
    <row r="72" spans="1:17" x14ac:dyDescent="0.25">
      <c r="A72" s="10" t="s">
        <v>143</v>
      </c>
      <c r="B72" s="2">
        <v>382</v>
      </c>
      <c r="C72" s="2">
        <v>228.9</v>
      </c>
      <c r="D72" s="13">
        <v>0.59921465968586385</v>
      </c>
      <c r="E72" s="1">
        <v>4.9299999999999997E-2</v>
      </c>
      <c r="F72" s="1">
        <v>1.2999999999999999E-3</v>
      </c>
      <c r="G72" s="1">
        <v>0.18340000000000001</v>
      </c>
      <c r="H72" s="1">
        <v>6.4000000000000003E-3</v>
      </c>
      <c r="I72" s="1">
        <v>2.7099999999999999E-2</v>
      </c>
      <c r="J72" s="1">
        <v>5.2999999999999998E-4</v>
      </c>
      <c r="K72" s="1">
        <v>0.52003999999999995</v>
      </c>
      <c r="L72" s="1">
        <v>172.4</v>
      </c>
      <c r="M72" s="1">
        <v>3.4</v>
      </c>
      <c r="N72" s="10">
        <v>170.9</v>
      </c>
      <c r="O72" s="10">
        <v>5.4</v>
      </c>
      <c r="P72" s="2">
        <v>156</v>
      </c>
      <c r="Q72" s="2">
        <v>60</v>
      </c>
    </row>
    <row r="73" spans="1:17" x14ac:dyDescent="0.25">
      <c r="A73" s="10" t="s">
        <v>144</v>
      </c>
      <c r="B73" s="2">
        <v>342</v>
      </c>
      <c r="C73" s="2">
        <v>140.80000000000001</v>
      </c>
      <c r="D73" s="13">
        <v>0.41169590643274856</v>
      </c>
      <c r="E73" s="1">
        <v>5.3999999999999999E-2</v>
      </c>
      <c r="F73" s="1">
        <v>2.0999999999999999E-3</v>
      </c>
      <c r="G73" s="1">
        <v>0.2021</v>
      </c>
      <c r="H73" s="1">
        <v>7.4000000000000003E-3</v>
      </c>
      <c r="I73" s="1">
        <v>2.7050000000000001E-2</v>
      </c>
      <c r="J73" s="1">
        <v>6.8999999999999997E-4</v>
      </c>
      <c r="K73" s="1">
        <v>0.47793000000000002</v>
      </c>
      <c r="L73" s="1">
        <v>172.1</v>
      </c>
      <c r="M73" s="1">
        <v>4.3</v>
      </c>
      <c r="N73" s="10">
        <v>186.8</v>
      </c>
      <c r="O73" s="10">
        <v>6.2</v>
      </c>
      <c r="P73" s="2">
        <v>375</v>
      </c>
      <c r="Q73" s="2">
        <v>81</v>
      </c>
    </row>
    <row r="74" spans="1:17" x14ac:dyDescent="0.25">
      <c r="A74" s="10" t="s">
        <v>145</v>
      </c>
      <c r="B74" s="2">
        <v>189.8</v>
      </c>
      <c r="C74" s="2">
        <v>170.1</v>
      </c>
      <c r="D74" s="13">
        <v>0.8962065331928345</v>
      </c>
      <c r="E74" s="1">
        <v>5.04E-2</v>
      </c>
      <c r="F74" s="1">
        <v>2.5999999999999999E-3</v>
      </c>
      <c r="G74" s="1">
        <v>0.18679999999999999</v>
      </c>
      <c r="H74" s="1">
        <v>9.7999999999999997E-3</v>
      </c>
      <c r="I74" s="1">
        <v>2.7199999999999998E-2</v>
      </c>
      <c r="J74" s="1">
        <v>8.5999999999999998E-4</v>
      </c>
      <c r="K74" s="1">
        <v>0.35696</v>
      </c>
      <c r="L74" s="1">
        <v>173</v>
      </c>
      <c r="M74" s="1">
        <v>5.4</v>
      </c>
      <c r="N74" s="10">
        <v>173.6</v>
      </c>
      <c r="O74" s="10">
        <v>8.4</v>
      </c>
      <c r="P74" s="2">
        <v>220</v>
      </c>
      <c r="Q74" s="2">
        <v>110</v>
      </c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12</v>
      </c>
      <c r="B3" s="2">
        <v>143.9</v>
      </c>
      <c r="C3" s="2">
        <v>99.9</v>
      </c>
      <c r="D3" s="13">
        <v>0.69423210562890902</v>
      </c>
      <c r="E3" s="1">
        <v>4.9299999999999997E-2</v>
      </c>
      <c r="F3" s="1">
        <v>1.5E-3</v>
      </c>
      <c r="G3" s="1">
        <v>0.1789</v>
      </c>
      <c r="H3" s="1">
        <v>5.7000000000000002E-3</v>
      </c>
      <c r="I3" s="1">
        <v>2.6339999999999999E-2</v>
      </c>
      <c r="J3" s="1">
        <v>4.0000000000000002E-4</v>
      </c>
      <c r="K3" s="1">
        <v>0.38274999999999998</v>
      </c>
      <c r="L3" s="1">
        <v>167.6249253447761</v>
      </c>
      <c r="M3" s="1">
        <v>4.8068586257467931</v>
      </c>
      <c r="N3" s="2">
        <v>167</v>
      </c>
      <c r="O3" s="2">
        <v>4.9000000000000004</v>
      </c>
      <c r="P3" s="2">
        <v>163</v>
      </c>
      <c r="Q3" s="2">
        <v>65</v>
      </c>
    </row>
    <row r="4" spans="1:17" x14ac:dyDescent="0.25">
      <c r="A4" s="2" t="s">
        <v>13</v>
      </c>
      <c r="B4" s="2">
        <v>125.6</v>
      </c>
      <c r="C4" s="2">
        <v>63</v>
      </c>
      <c r="D4" s="13">
        <v>0.50159235668789814</v>
      </c>
      <c r="E4" s="1">
        <v>5.0200000000000002E-2</v>
      </c>
      <c r="F4" s="1">
        <v>1.4E-3</v>
      </c>
      <c r="G4" s="1">
        <v>0.17730000000000001</v>
      </c>
      <c r="H4" s="1">
        <v>4.4000000000000003E-3</v>
      </c>
      <c r="I4" s="1">
        <v>2.5559999999999999E-2</v>
      </c>
      <c r="J4" s="1">
        <v>4.2000000000000002E-4</v>
      </c>
      <c r="K4" s="1">
        <v>1.9067000000000001E-2</v>
      </c>
      <c r="L4" s="1">
        <v>162.52002883545094</v>
      </c>
      <c r="M4" s="1">
        <v>4.7403363393144398</v>
      </c>
      <c r="N4" s="2">
        <v>165.7</v>
      </c>
      <c r="O4" s="2">
        <v>3.8</v>
      </c>
      <c r="P4" s="2">
        <v>223</v>
      </c>
      <c r="Q4" s="2">
        <v>69</v>
      </c>
    </row>
    <row r="5" spans="1:17" x14ac:dyDescent="0.25">
      <c r="A5" s="2" t="s">
        <v>14</v>
      </c>
      <c r="B5" s="2">
        <v>381</v>
      </c>
      <c r="C5" s="2">
        <v>61.6</v>
      </c>
      <c r="D5" s="13">
        <v>0.16167979002624672</v>
      </c>
      <c r="E5" s="1">
        <v>5.0270000000000002E-2</v>
      </c>
      <c r="F5" s="1">
        <v>8.9999999999999998E-4</v>
      </c>
      <c r="G5" s="1">
        <v>0.19539999999999999</v>
      </c>
      <c r="H5" s="1">
        <v>3.7000000000000002E-3</v>
      </c>
      <c r="I5" s="1">
        <v>2.86E-2</v>
      </c>
      <c r="J5" s="1">
        <v>5.8E-4</v>
      </c>
      <c r="K5" s="1">
        <v>0.32630999999999999</v>
      </c>
      <c r="L5" s="1">
        <v>181.65534334932181</v>
      </c>
      <c r="M5" s="1">
        <v>5.6073850771475362</v>
      </c>
      <c r="N5" s="2">
        <v>181.2</v>
      </c>
      <c r="O5" s="2">
        <v>3.1</v>
      </c>
      <c r="P5" s="2">
        <v>204</v>
      </c>
      <c r="Q5" s="2">
        <v>42</v>
      </c>
    </row>
    <row r="6" spans="1:17" x14ac:dyDescent="0.25">
      <c r="A6" s="2" t="s">
        <v>15</v>
      </c>
      <c r="B6" s="2">
        <v>258</v>
      </c>
      <c r="C6" s="2">
        <v>175</v>
      </c>
      <c r="D6" s="13">
        <v>0.67829457364341084</v>
      </c>
      <c r="E6" s="1">
        <v>5.0200000000000002E-2</v>
      </c>
      <c r="F6" s="1">
        <v>9.6000000000000002E-4</v>
      </c>
      <c r="G6" s="1">
        <v>0.1716</v>
      </c>
      <c r="H6" s="1">
        <v>6.1999999999999998E-3</v>
      </c>
      <c r="I6" s="1">
        <v>2.4930000000000001E-2</v>
      </c>
      <c r="J6" s="1">
        <v>9.1E-4</v>
      </c>
      <c r="K6" s="1">
        <v>0.78788999999999998</v>
      </c>
      <c r="L6" s="1">
        <v>158.54660149394718</v>
      </c>
      <c r="M6" s="1">
        <v>6.9430569041708514</v>
      </c>
      <c r="N6" s="2">
        <v>160.69999999999999</v>
      </c>
      <c r="O6" s="2">
        <v>5.4</v>
      </c>
      <c r="P6" s="2">
        <v>201</v>
      </c>
      <c r="Q6" s="2">
        <v>44</v>
      </c>
    </row>
    <row r="7" spans="1:17" x14ac:dyDescent="0.25">
      <c r="A7" s="2" t="s">
        <v>16</v>
      </c>
      <c r="B7" s="2">
        <v>114.9</v>
      </c>
      <c r="C7" s="2">
        <v>38.799999999999997</v>
      </c>
      <c r="D7" s="13">
        <v>0.33768494342906874</v>
      </c>
      <c r="E7" s="1">
        <v>5.04E-2</v>
      </c>
      <c r="F7" s="1">
        <v>1.2999999999999999E-3</v>
      </c>
      <c r="G7" s="1">
        <v>0.1741</v>
      </c>
      <c r="H7" s="1">
        <v>5.5999999999999999E-3</v>
      </c>
      <c r="I7" s="1">
        <v>2.538E-2</v>
      </c>
      <c r="J7" s="1">
        <v>4.4999999999999999E-4</v>
      </c>
      <c r="K7" s="1">
        <v>0.53039999999999998</v>
      </c>
      <c r="L7" s="1">
        <v>161.34470909813214</v>
      </c>
      <c r="M7" s="1">
        <v>4.8011557895594974</v>
      </c>
      <c r="N7" s="2">
        <v>162.9</v>
      </c>
      <c r="O7" s="2">
        <v>4.9000000000000004</v>
      </c>
      <c r="P7" s="2">
        <v>220</v>
      </c>
      <c r="Q7" s="2">
        <v>61</v>
      </c>
    </row>
    <row r="8" spans="1:17" x14ac:dyDescent="0.25">
      <c r="A8" s="2" t="s">
        <v>17</v>
      </c>
      <c r="B8" s="2">
        <v>271</v>
      </c>
      <c r="C8" s="2">
        <v>111</v>
      </c>
      <c r="D8" s="13">
        <v>0.40959409594095941</v>
      </c>
      <c r="E8" s="1">
        <v>4.9799999999999997E-2</v>
      </c>
      <c r="F8" s="1">
        <v>7.9000000000000001E-4</v>
      </c>
      <c r="G8" s="1">
        <v>0.1986</v>
      </c>
      <c r="H8" s="1">
        <v>5.3E-3</v>
      </c>
      <c r="I8" s="1">
        <v>2.8830000000000001E-2</v>
      </c>
      <c r="J8" s="1">
        <v>6.8000000000000005E-4</v>
      </c>
      <c r="K8" s="1">
        <v>0.80474000000000001</v>
      </c>
      <c r="L8" s="1">
        <v>183.2095929269644</v>
      </c>
      <c r="M8" s="1">
        <v>6.1749683338253378</v>
      </c>
      <c r="N8" s="2">
        <v>183.9</v>
      </c>
      <c r="O8" s="2">
        <v>4.5</v>
      </c>
      <c r="P8" s="2">
        <v>183</v>
      </c>
      <c r="Q8" s="2">
        <v>37</v>
      </c>
    </row>
    <row r="9" spans="1:17" x14ac:dyDescent="0.25">
      <c r="A9" s="2" t="s">
        <v>18</v>
      </c>
      <c r="B9" s="2">
        <v>113.7</v>
      </c>
      <c r="C9" s="2">
        <v>39.5</v>
      </c>
      <c r="D9" s="13">
        <v>0.34740545294635006</v>
      </c>
      <c r="E9" s="1">
        <v>4.9599999999999998E-2</v>
      </c>
      <c r="F9" s="1">
        <v>1.9E-3</v>
      </c>
      <c r="G9" s="1">
        <v>0.1757</v>
      </c>
      <c r="H9" s="1">
        <v>6.6E-3</v>
      </c>
      <c r="I9" s="1">
        <v>2.5430000000000001E-2</v>
      </c>
      <c r="J9" s="1">
        <v>6.3000000000000003E-4</v>
      </c>
      <c r="K9" s="1">
        <v>0.36165999999999998</v>
      </c>
      <c r="L9" s="1">
        <v>161.8211276368888</v>
      </c>
      <c r="M9" s="1">
        <v>5.631106949091774</v>
      </c>
      <c r="N9" s="2">
        <v>164.2</v>
      </c>
      <c r="O9" s="2">
        <v>5.7</v>
      </c>
      <c r="P9" s="2">
        <v>169</v>
      </c>
      <c r="Q9" s="2">
        <v>81</v>
      </c>
    </row>
    <row r="10" spans="1:17" x14ac:dyDescent="0.25">
      <c r="A10" s="2" t="s">
        <v>19</v>
      </c>
      <c r="B10" s="2">
        <v>503</v>
      </c>
      <c r="C10" s="2">
        <v>500</v>
      </c>
      <c r="D10" s="13">
        <v>0.99403578528827041</v>
      </c>
      <c r="E10" s="1">
        <v>4.9669999999999999E-2</v>
      </c>
      <c r="F10" s="1">
        <v>7.5000000000000002E-4</v>
      </c>
      <c r="G10" s="1">
        <v>0.16869999999999999</v>
      </c>
      <c r="H10" s="1">
        <v>3.0000000000000001E-3</v>
      </c>
      <c r="I10" s="1">
        <v>2.4760000000000001E-2</v>
      </c>
      <c r="J10" s="1">
        <v>2.0000000000000001E-4</v>
      </c>
      <c r="K10" s="1">
        <v>0.58613999999999999</v>
      </c>
      <c r="L10" s="1">
        <v>157.57818272918732</v>
      </c>
      <c r="M10" s="1">
        <v>4.0460885714973402</v>
      </c>
      <c r="N10" s="2">
        <v>158.30000000000001</v>
      </c>
      <c r="O10" s="2">
        <v>2.6</v>
      </c>
      <c r="P10" s="2">
        <v>177</v>
      </c>
      <c r="Q10" s="2">
        <v>35</v>
      </c>
    </row>
    <row r="11" spans="1:17" x14ac:dyDescent="0.25">
      <c r="A11" s="2" t="s">
        <v>20</v>
      </c>
      <c r="B11" s="2">
        <v>182.1</v>
      </c>
      <c r="C11" s="2">
        <v>102.9</v>
      </c>
      <c r="D11" s="13">
        <v>0.56507413509060955</v>
      </c>
      <c r="E11" s="1">
        <v>4.8000000000000001E-2</v>
      </c>
      <c r="F11" s="1">
        <v>1.5E-3</v>
      </c>
      <c r="G11" s="1">
        <v>0.17249999999999999</v>
      </c>
      <c r="H11" s="1">
        <v>4.4000000000000003E-3</v>
      </c>
      <c r="I11" s="1">
        <v>2.615E-2</v>
      </c>
      <c r="J11" s="1">
        <v>3.2000000000000003E-4</v>
      </c>
      <c r="K11" s="1">
        <v>0.10006</v>
      </c>
      <c r="L11" s="1">
        <v>166.69513375001497</v>
      </c>
      <c r="M11" s="1">
        <v>4.4997246106742557</v>
      </c>
      <c r="N11" s="2">
        <v>161.6</v>
      </c>
      <c r="O11" s="2">
        <v>3.8</v>
      </c>
      <c r="P11" s="2">
        <v>103</v>
      </c>
      <c r="Q11" s="2">
        <v>64</v>
      </c>
    </row>
    <row r="12" spans="1:17" x14ac:dyDescent="0.25">
      <c r="A12" s="2" t="s">
        <v>21</v>
      </c>
      <c r="B12" s="2">
        <v>279.10000000000002</v>
      </c>
      <c r="C12" s="2">
        <v>216.7</v>
      </c>
      <c r="D12" s="13">
        <v>0.77642422070942307</v>
      </c>
      <c r="E12" s="1">
        <v>5.1799999999999999E-2</v>
      </c>
      <c r="F12" s="1">
        <v>1.1000000000000001E-3</v>
      </c>
      <c r="G12" s="1">
        <v>0.18229999999999999</v>
      </c>
      <c r="H12" s="1">
        <v>5.1999999999999998E-3</v>
      </c>
      <c r="I12" s="1">
        <v>2.5659999999999999E-2</v>
      </c>
      <c r="J12" s="1">
        <v>3.1E-4</v>
      </c>
      <c r="K12" s="1">
        <v>0.64054</v>
      </c>
      <c r="L12" s="1">
        <v>162.82539450610099</v>
      </c>
      <c r="M12" s="1">
        <v>4.414147176592742</v>
      </c>
      <c r="N12" s="2">
        <v>169.9</v>
      </c>
      <c r="O12" s="2">
        <v>4.5</v>
      </c>
      <c r="P12" s="2">
        <v>272</v>
      </c>
      <c r="Q12" s="2">
        <v>49</v>
      </c>
    </row>
    <row r="13" spans="1:17" x14ac:dyDescent="0.25">
      <c r="A13" s="2" t="s">
        <v>22</v>
      </c>
      <c r="B13" s="2">
        <v>264.3</v>
      </c>
      <c r="C13" s="2">
        <v>186.1</v>
      </c>
      <c r="D13" s="13">
        <v>0.70412410139992432</v>
      </c>
      <c r="E13" s="1">
        <v>4.9799999999999997E-2</v>
      </c>
      <c r="F13" s="1">
        <v>1.4E-3</v>
      </c>
      <c r="G13" s="1">
        <v>0.17449999999999999</v>
      </c>
      <c r="H13" s="1">
        <v>4.7999999999999996E-3</v>
      </c>
      <c r="I13" s="1">
        <v>2.564E-2</v>
      </c>
      <c r="J13" s="1">
        <v>3.6000000000000002E-4</v>
      </c>
      <c r="K13" s="1">
        <v>0.32463999999999998</v>
      </c>
      <c r="L13" s="1">
        <v>163.10571161487377</v>
      </c>
      <c r="M13" s="1">
        <v>4.5537059629139707</v>
      </c>
      <c r="N13" s="10">
        <v>163.30000000000001</v>
      </c>
      <c r="O13" s="10">
        <v>4.2</v>
      </c>
      <c r="P13" s="2">
        <v>192</v>
      </c>
      <c r="Q13" s="2">
        <v>66</v>
      </c>
    </row>
    <row r="14" spans="1:17" x14ac:dyDescent="0.25">
      <c r="A14" s="2" t="s">
        <v>23</v>
      </c>
      <c r="B14" s="2">
        <v>462</v>
      </c>
      <c r="C14" s="2">
        <v>354.5</v>
      </c>
      <c r="D14" s="13">
        <v>0.76731601731601728</v>
      </c>
      <c r="E14" s="1">
        <v>4.8259999999999997E-2</v>
      </c>
      <c r="F14" s="1">
        <v>8.8999999999999995E-4</v>
      </c>
      <c r="G14" s="1">
        <v>0.185</v>
      </c>
      <c r="H14" s="1">
        <v>4.7999999999999996E-3</v>
      </c>
      <c r="I14" s="1">
        <v>2.7990000000000001E-2</v>
      </c>
      <c r="J14" s="1">
        <v>7.2999999999999996E-4</v>
      </c>
      <c r="K14" s="1">
        <v>0.71852000000000005</v>
      </c>
      <c r="L14" s="1">
        <v>178.26019256046055</v>
      </c>
      <c r="M14" s="1">
        <v>6.3157658130918151</v>
      </c>
      <c r="N14" s="10">
        <v>172.3</v>
      </c>
      <c r="O14" s="10">
        <v>4.0999999999999996</v>
      </c>
      <c r="P14" s="2">
        <v>111</v>
      </c>
      <c r="Q14" s="2">
        <v>41</v>
      </c>
    </row>
    <row r="15" spans="1:17" x14ac:dyDescent="0.25">
      <c r="A15" s="2" t="s">
        <v>24</v>
      </c>
      <c r="B15" s="2">
        <v>224.8</v>
      </c>
      <c r="C15" s="2">
        <v>136.5</v>
      </c>
      <c r="D15" s="13">
        <v>0.60720640569395012</v>
      </c>
      <c r="E15" s="1">
        <v>4.9599999999999998E-2</v>
      </c>
      <c r="F15" s="1">
        <v>1.2999999999999999E-3</v>
      </c>
      <c r="G15" s="1">
        <v>0.17219999999999999</v>
      </c>
      <c r="H15" s="1">
        <v>4.7000000000000002E-3</v>
      </c>
      <c r="I15" s="1">
        <v>2.5319999999999999E-2</v>
      </c>
      <c r="J15" s="1">
        <v>3.5E-4</v>
      </c>
      <c r="K15" s="1">
        <v>0.27424999999999999</v>
      </c>
      <c r="L15" s="1">
        <v>161.12690489910545</v>
      </c>
      <c r="M15" s="1">
        <v>4.4911216583562679</v>
      </c>
      <c r="N15" s="10">
        <v>162.1</v>
      </c>
      <c r="O15" s="10">
        <v>4.3</v>
      </c>
      <c r="P15" s="2">
        <v>183</v>
      </c>
      <c r="Q15" s="2">
        <v>63</v>
      </c>
    </row>
    <row r="16" spans="1:17" x14ac:dyDescent="0.25">
      <c r="A16" s="2" t="s">
        <v>25</v>
      </c>
      <c r="B16" s="2">
        <v>900</v>
      </c>
      <c r="C16" s="2">
        <v>1261</v>
      </c>
      <c r="D16" s="13">
        <v>1.4011111111111112</v>
      </c>
      <c r="E16" s="1">
        <v>5.0380000000000001E-2</v>
      </c>
      <c r="F16" s="1">
        <v>7.2000000000000005E-4</v>
      </c>
      <c r="G16" s="1">
        <v>0.18049999999999999</v>
      </c>
      <c r="H16" s="1">
        <v>2.5000000000000001E-3</v>
      </c>
      <c r="I16" s="1">
        <v>2.6380000000000001E-2</v>
      </c>
      <c r="J16" s="1">
        <v>2.7E-4</v>
      </c>
      <c r="K16" s="1">
        <v>0.27006999999999998</v>
      </c>
      <c r="L16" s="1">
        <v>167.65183644176034</v>
      </c>
      <c r="M16" s="1">
        <v>4.4156422686309069</v>
      </c>
      <c r="N16" s="10">
        <v>168.5</v>
      </c>
      <c r="O16" s="10">
        <v>2.2000000000000002</v>
      </c>
      <c r="P16" s="2">
        <v>210</v>
      </c>
      <c r="Q16" s="2">
        <v>33</v>
      </c>
    </row>
    <row r="17" spans="1:17" x14ac:dyDescent="0.25">
      <c r="A17" s="2" t="s">
        <v>26</v>
      </c>
      <c r="B17" s="2">
        <v>153.4</v>
      </c>
      <c r="C17" s="2">
        <v>78.900000000000006</v>
      </c>
      <c r="D17" s="13">
        <v>0.51434159061277707</v>
      </c>
      <c r="E17" s="1">
        <v>4.9799999999999997E-2</v>
      </c>
      <c r="F17" s="1">
        <v>2.0999999999999999E-3</v>
      </c>
      <c r="G17" s="1">
        <v>0.1754</v>
      </c>
      <c r="H17" s="1">
        <v>6.0000000000000001E-3</v>
      </c>
      <c r="I17" s="1">
        <v>2.6120000000000001E-2</v>
      </c>
      <c r="J17" s="1">
        <v>3.5E-4</v>
      </c>
      <c r="K17" s="1">
        <v>6.6054000000000002E-2</v>
      </c>
      <c r="L17" s="1">
        <v>166.13334029715838</v>
      </c>
      <c r="M17" s="1">
        <v>4.6262048097933883</v>
      </c>
      <c r="N17" s="10">
        <v>164</v>
      </c>
      <c r="O17" s="10">
        <v>5.2</v>
      </c>
      <c r="P17" s="2">
        <v>175</v>
      </c>
      <c r="Q17" s="2">
        <v>89</v>
      </c>
    </row>
    <row r="18" spans="1:17" x14ac:dyDescent="0.25">
      <c r="A18" s="2" t="s">
        <v>27</v>
      </c>
      <c r="B18" s="2">
        <v>183</v>
      </c>
      <c r="C18" s="2">
        <v>101</v>
      </c>
      <c r="D18" s="13">
        <v>0.55191256830601088</v>
      </c>
      <c r="E18" s="1">
        <v>9.4299999999999995E-2</v>
      </c>
      <c r="F18" s="1">
        <v>4.1999999999999997E-3</v>
      </c>
      <c r="G18" s="1">
        <v>0.377</v>
      </c>
      <c r="H18" s="1">
        <v>1.7999999999999999E-2</v>
      </c>
      <c r="I18" s="1">
        <v>2.8539999999999999E-2</v>
      </c>
      <c r="J18" s="1">
        <v>3.8999999999999999E-4</v>
      </c>
      <c r="K18" s="1">
        <v>5.2553999999999997E-2</v>
      </c>
      <c r="L18" s="1">
        <v>171.35286749412424</v>
      </c>
      <c r="M18" s="1">
        <v>4.8647680693876474</v>
      </c>
      <c r="N18" s="10">
        <v>324</v>
      </c>
      <c r="O18" s="10">
        <v>13</v>
      </c>
      <c r="P18" s="2">
        <v>1518</v>
      </c>
      <c r="Q18" s="2">
        <v>91</v>
      </c>
    </row>
    <row r="19" spans="1:17" x14ac:dyDescent="0.25">
      <c r="A19" s="2" t="s">
        <v>28</v>
      </c>
      <c r="B19" s="2">
        <v>188</v>
      </c>
      <c r="C19" s="2">
        <v>81.400000000000006</v>
      </c>
      <c r="D19" s="13">
        <v>0.43297872340425536</v>
      </c>
      <c r="E19" s="1">
        <v>4.8320000000000002E-2</v>
      </c>
      <c r="F19" s="1">
        <v>8.8000000000000003E-4</v>
      </c>
      <c r="G19" s="1">
        <v>0.17760000000000001</v>
      </c>
      <c r="H19" s="1">
        <v>2.7000000000000001E-3</v>
      </c>
      <c r="I19" s="1">
        <v>2.7089999999999999E-2</v>
      </c>
      <c r="J19" s="1">
        <v>5.5000000000000003E-4</v>
      </c>
      <c r="K19" s="1">
        <v>0.40243000000000001</v>
      </c>
      <c r="L19" s="1">
        <v>172.56589000924956</v>
      </c>
      <c r="M19" s="1">
        <v>5.4353224596142624</v>
      </c>
      <c r="N19" s="10">
        <v>165.9</v>
      </c>
      <c r="O19" s="10">
        <v>2.2999999999999998</v>
      </c>
      <c r="P19" s="2">
        <v>105</v>
      </c>
      <c r="Q19" s="2">
        <v>43</v>
      </c>
    </row>
    <row r="20" spans="1:17" x14ac:dyDescent="0.25">
      <c r="A20" s="2" t="s">
        <v>29</v>
      </c>
      <c r="B20" s="2">
        <v>156.9</v>
      </c>
      <c r="C20" s="2">
        <v>58.1</v>
      </c>
      <c r="D20" s="13">
        <v>0.3702995538559592</v>
      </c>
      <c r="E20" s="1">
        <v>0.104</v>
      </c>
      <c r="F20" s="1">
        <v>1.7000000000000001E-2</v>
      </c>
      <c r="G20" s="1">
        <v>0.40699999999999997</v>
      </c>
      <c r="H20" s="1">
        <v>7.5999999999999998E-2</v>
      </c>
      <c r="I20" s="1">
        <v>2.7560000000000001E-2</v>
      </c>
      <c r="J20" s="1">
        <v>7.2999999999999996E-4</v>
      </c>
      <c r="K20" s="1">
        <v>0.88170999999999999</v>
      </c>
      <c r="L20" s="1">
        <v>163.39859252747766</v>
      </c>
      <c r="M20" s="1">
        <v>6.9516935992393503</v>
      </c>
      <c r="N20" s="10">
        <v>335</v>
      </c>
      <c r="O20" s="10">
        <v>53</v>
      </c>
      <c r="P20" s="2">
        <v>1450</v>
      </c>
      <c r="Q20" s="2">
        <v>310</v>
      </c>
    </row>
    <row r="21" spans="1:17" x14ac:dyDescent="0.25">
      <c r="A21" s="2" t="s">
        <v>30</v>
      </c>
      <c r="B21" s="2">
        <v>165</v>
      </c>
      <c r="C21" s="2">
        <v>65.400000000000006</v>
      </c>
      <c r="D21" s="13">
        <v>0.39636363636363642</v>
      </c>
      <c r="E21" s="1">
        <v>6.3799999999999996E-2</v>
      </c>
      <c r="F21" s="1">
        <v>4.8999999999999998E-3</v>
      </c>
      <c r="G21" s="1">
        <v>0.26700000000000002</v>
      </c>
      <c r="H21" s="1">
        <v>2.8000000000000001E-2</v>
      </c>
      <c r="I21" s="1">
        <v>3.0040000000000001E-2</v>
      </c>
      <c r="J21" s="1">
        <v>8.9999999999999998E-4</v>
      </c>
      <c r="K21" s="1">
        <v>0.89190000000000003</v>
      </c>
      <c r="L21" s="1">
        <v>187.50987349596645</v>
      </c>
      <c r="M21" s="1">
        <v>7.5132653988927522</v>
      </c>
      <c r="N21" s="10">
        <v>238</v>
      </c>
      <c r="O21" s="10">
        <v>22</v>
      </c>
      <c r="P21" s="2">
        <v>670</v>
      </c>
      <c r="Q21" s="2">
        <v>160</v>
      </c>
    </row>
    <row r="22" spans="1:17" x14ac:dyDescent="0.25">
      <c r="A22" s="2" t="s">
        <v>31</v>
      </c>
      <c r="B22" s="2">
        <v>227</v>
      </c>
      <c r="C22" s="2">
        <v>129</v>
      </c>
      <c r="D22" s="13">
        <v>0.56828193832599116</v>
      </c>
      <c r="E22" s="1">
        <v>4.9500000000000002E-2</v>
      </c>
      <c r="F22" s="1">
        <v>1.1000000000000001E-3</v>
      </c>
      <c r="G22" s="1">
        <v>0.17730000000000001</v>
      </c>
      <c r="H22" s="1">
        <v>6.4999999999999997E-3</v>
      </c>
      <c r="I22" s="1">
        <v>2.6540000000000001E-2</v>
      </c>
      <c r="J22" s="1">
        <v>9.6000000000000002E-4</v>
      </c>
      <c r="K22" s="1">
        <v>0.7601</v>
      </c>
      <c r="L22" s="1">
        <v>168.84475824058043</v>
      </c>
      <c r="M22" s="1">
        <v>7.5735814422722347</v>
      </c>
      <c r="N22" s="10">
        <v>165.6</v>
      </c>
      <c r="O22" s="10">
        <v>5.6</v>
      </c>
      <c r="P22" s="2">
        <v>167</v>
      </c>
      <c r="Q22" s="2">
        <v>51</v>
      </c>
    </row>
    <row r="23" spans="1:17" x14ac:dyDescent="0.25">
      <c r="A23" s="2" t="s">
        <v>32</v>
      </c>
      <c r="B23" s="2">
        <v>293.7</v>
      </c>
      <c r="C23" s="2">
        <v>117</v>
      </c>
      <c r="D23" s="13">
        <v>0.39836567926455568</v>
      </c>
      <c r="E23" s="1">
        <v>4.9599999999999998E-2</v>
      </c>
      <c r="F23" s="1">
        <v>1.1999999999999999E-3</v>
      </c>
      <c r="G23" s="1">
        <v>0.18099999999999999</v>
      </c>
      <c r="H23" s="1">
        <v>4.7999999999999996E-3</v>
      </c>
      <c r="I23" s="1">
        <v>2.6620000000000001E-2</v>
      </c>
      <c r="J23" s="1">
        <v>4.8999999999999998E-4</v>
      </c>
      <c r="K23" s="1">
        <v>0.47288999999999998</v>
      </c>
      <c r="L23" s="1">
        <v>169.32826240174148</v>
      </c>
      <c r="M23" s="1">
        <v>5.1164603862334372</v>
      </c>
      <c r="N23" s="10">
        <v>168.9</v>
      </c>
      <c r="O23" s="10">
        <v>4.0999999999999996</v>
      </c>
      <c r="P23" s="2">
        <v>175</v>
      </c>
      <c r="Q23" s="2">
        <v>56</v>
      </c>
    </row>
    <row r="24" spans="1:17" x14ac:dyDescent="0.25">
      <c r="A24" s="2" t="s">
        <v>33</v>
      </c>
      <c r="B24" s="2">
        <v>240.9</v>
      </c>
      <c r="C24" s="2">
        <v>103</v>
      </c>
      <c r="D24" s="13">
        <v>0.42756330427563305</v>
      </c>
      <c r="E24" s="1">
        <v>4.99E-2</v>
      </c>
      <c r="F24" s="1">
        <v>1.5E-3</v>
      </c>
      <c r="G24" s="1">
        <v>0.18659999999999999</v>
      </c>
      <c r="H24" s="1">
        <v>5.7999999999999996E-3</v>
      </c>
      <c r="I24" s="1">
        <v>2.767E-2</v>
      </c>
      <c r="J24" s="1">
        <v>3.6999999999999999E-4</v>
      </c>
      <c r="K24" s="1">
        <v>0.11208</v>
      </c>
      <c r="L24" s="1">
        <v>175.88191164199031</v>
      </c>
      <c r="M24" s="1">
        <v>4.864928447968234</v>
      </c>
      <c r="N24" s="10">
        <v>173.7</v>
      </c>
      <c r="O24" s="10">
        <v>5</v>
      </c>
      <c r="P24" s="2">
        <v>183</v>
      </c>
      <c r="Q24" s="2">
        <v>66</v>
      </c>
    </row>
    <row r="25" spans="1:17" x14ac:dyDescent="0.25">
      <c r="A25" s="2" t="s">
        <v>34</v>
      </c>
      <c r="B25" s="2">
        <v>195.1</v>
      </c>
      <c r="C25" s="2">
        <v>110</v>
      </c>
      <c r="D25" s="13">
        <v>0.5638134290107637</v>
      </c>
      <c r="E25" s="1">
        <v>4.9099999999999998E-2</v>
      </c>
      <c r="F25" s="1">
        <v>1.5E-3</v>
      </c>
      <c r="G25" s="1">
        <v>0.17780000000000001</v>
      </c>
      <c r="H25" s="1">
        <v>5.7999999999999996E-3</v>
      </c>
      <c r="I25" s="1">
        <v>2.6249999999999999E-2</v>
      </c>
      <c r="J25" s="1">
        <v>4.0000000000000002E-4</v>
      </c>
      <c r="K25" s="1">
        <v>0.27639000000000002</v>
      </c>
      <c r="L25" s="1">
        <v>167.09860257824471</v>
      </c>
      <c r="M25" s="1">
        <v>4.8097157997147635</v>
      </c>
      <c r="N25" s="10">
        <v>166.1</v>
      </c>
      <c r="O25" s="10">
        <v>5</v>
      </c>
      <c r="P25" s="2">
        <v>164</v>
      </c>
      <c r="Q25" s="2">
        <v>70</v>
      </c>
    </row>
    <row r="26" spans="1:17" x14ac:dyDescent="0.25">
      <c r="A26" s="2" t="s">
        <v>35</v>
      </c>
      <c r="B26" s="2">
        <v>248</v>
      </c>
      <c r="C26" s="2">
        <v>169.6</v>
      </c>
      <c r="D26" s="13">
        <v>0.68387096774193545</v>
      </c>
      <c r="E26" s="1">
        <v>4.9099999999999998E-2</v>
      </c>
      <c r="F26" s="1">
        <v>1.1999999999999999E-3</v>
      </c>
      <c r="G26" s="1">
        <v>0.17519999999999999</v>
      </c>
      <c r="H26" s="1">
        <v>4.0000000000000001E-3</v>
      </c>
      <c r="I26" s="1">
        <v>2.5770000000000001E-2</v>
      </c>
      <c r="J26" s="1">
        <v>3.6000000000000002E-4</v>
      </c>
      <c r="K26" s="1">
        <v>0.27654000000000001</v>
      </c>
      <c r="L26" s="1">
        <v>164.06864324495572</v>
      </c>
      <c r="M26" s="1">
        <v>4.617632621799526</v>
      </c>
      <c r="N26" s="10">
        <v>163.9</v>
      </c>
      <c r="O26" s="10">
        <v>3.5</v>
      </c>
      <c r="P26" s="2">
        <v>151</v>
      </c>
      <c r="Q26" s="2">
        <v>54</v>
      </c>
    </row>
    <row r="27" spans="1:17" x14ac:dyDescent="0.25">
      <c r="A27" s="2" t="s">
        <v>36</v>
      </c>
      <c r="B27" s="2">
        <v>822</v>
      </c>
      <c r="C27" s="2">
        <v>650</v>
      </c>
      <c r="D27" s="13">
        <v>0.79075425790754261</v>
      </c>
      <c r="E27" s="1">
        <v>4.9500000000000002E-2</v>
      </c>
      <c r="F27" s="1">
        <v>1E-3</v>
      </c>
      <c r="G27" s="1">
        <v>0.1681</v>
      </c>
      <c r="H27" s="1">
        <v>5.0000000000000001E-3</v>
      </c>
      <c r="I27" s="1">
        <v>2.5069999999999999E-2</v>
      </c>
      <c r="J27" s="1">
        <v>5.2999999999999998E-4</v>
      </c>
      <c r="K27" s="1">
        <v>0.71042000000000005</v>
      </c>
      <c r="L27" s="1">
        <v>159.56881420616872</v>
      </c>
      <c r="M27" s="1">
        <v>5.1201208194210652</v>
      </c>
      <c r="N27" s="10">
        <v>157.69999999999999</v>
      </c>
      <c r="O27" s="10">
        <v>4.4000000000000004</v>
      </c>
      <c r="P27" s="2">
        <v>169</v>
      </c>
      <c r="Q27" s="2">
        <v>46</v>
      </c>
    </row>
    <row r="28" spans="1:17" x14ac:dyDescent="0.25">
      <c r="A28" s="2" t="s">
        <v>37</v>
      </c>
      <c r="B28" s="2">
        <v>620.29999999999995</v>
      </c>
      <c r="C28" s="2">
        <v>607</v>
      </c>
      <c r="D28" s="13">
        <v>0.97855876188940838</v>
      </c>
      <c r="E28" s="1">
        <v>5.5E-2</v>
      </c>
      <c r="F28" s="1">
        <v>2.0999999999999999E-3</v>
      </c>
      <c r="G28" s="1">
        <v>0.2051</v>
      </c>
      <c r="H28" s="1">
        <v>8.6999999999999994E-3</v>
      </c>
      <c r="I28" s="1">
        <v>2.699E-2</v>
      </c>
      <c r="J28" s="1">
        <v>3.8000000000000002E-4</v>
      </c>
      <c r="K28" s="1">
        <v>0.34997</v>
      </c>
      <c r="L28" s="1">
        <v>170.50864205803205</v>
      </c>
      <c r="M28" s="1">
        <v>4.9074152706403513</v>
      </c>
      <c r="N28" s="10">
        <v>189.2</v>
      </c>
      <c r="O28" s="10">
        <v>7.3</v>
      </c>
      <c r="P28" s="2">
        <v>409</v>
      </c>
      <c r="Q28" s="2">
        <v>84</v>
      </c>
    </row>
    <row r="29" spans="1:17" x14ac:dyDescent="0.25">
      <c r="A29" s="2" t="s">
        <v>38</v>
      </c>
      <c r="B29" s="2">
        <v>319</v>
      </c>
      <c r="C29" s="2">
        <v>263.2</v>
      </c>
      <c r="D29" s="13">
        <v>0.82507836990595607</v>
      </c>
      <c r="E29" s="1">
        <v>4.9200000000000001E-2</v>
      </c>
      <c r="F29" s="1">
        <v>1E-3</v>
      </c>
      <c r="G29" s="1">
        <v>0.17169999999999999</v>
      </c>
      <c r="H29" s="1">
        <v>3.8999999999999998E-3</v>
      </c>
      <c r="I29" s="1">
        <v>2.5409999999999999E-2</v>
      </c>
      <c r="J29" s="1">
        <v>2.9E-4</v>
      </c>
      <c r="K29" s="1">
        <v>0.35038000000000002</v>
      </c>
      <c r="L29" s="1">
        <v>161.77543544910134</v>
      </c>
      <c r="M29" s="1">
        <v>4.3645585612630553</v>
      </c>
      <c r="N29" s="10">
        <v>160.9</v>
      </c>
      <c r="O29" s="10">
        <v>3.4</v>
      </c>
      <c r="P29" s="2">
        <v>155</v>
      </c>
      <c r="Q29" s="2">
        <v>48</v>
      </c>
    </row>
    <row r="30" spans="1:17" x14ac:dyDescent="0.25">
      <c r="A30" s="2" t="s">
        <v>39</v>
      </c>
      <c r="B30" s="2">
        <v>176.7</v>
      </c>
      <c r="C30" s="2">
        <v>87</v>
      </c>
      <c r="D30" s="13">
        <v>0.49235993208828527</v>
      </c>
      <c r="E30" s="1">
        <v>4.8800000000000003E-2</v>
      </c>
      <c r="F30" s="1">
        <v>1.6000000000000001E-3</v>
      </c>
      <c r="G30" s="1">
        <v>0.18029999999999999</v>
      </c>
      <c r="H30" s="1">
        <v>6.0000000000000001E-3</v>
      </c>
      <c r="I30" s="1">
        <v>2.6890000000000001E-2</v>
      </c>
      <c r="J30" s="1">
        <v>6.3000000000000003E-4</v>
      </c>
      <c r="K30" s="1">
        <v>0.46500000000000002</v>
      </c>
      <c r="L30" s="1">
        <v>171.20091461114404</v>
      </c>
      <c r="M30" s="1">
        <v>5.7546214837768277</v>
      </c>
      <c r="N30" s="10">
        <v>168.3</v>
      </c>
      <c r="O30" s="10">
        <v>5.2</v>
      </c>
      <c r="P30" s="2">
        <v>153</v>
      </c>
      <c r="Q30" s="2">
        <v>73</v>
      </c>
    </row>
    <row r="31" spans="1:17" x14ac:dyDescent="0.25">
      <c r="A31" s="2" t="s">
        <v>40</v>
      </c>
      <c r="B31" s="2">
        <v>194</v>
      </c>
      <c r="C31" s="2">
        <v>122</v>
      </c>
      <c r="D31" s="13">
        <v>0.62886597938144329</v>
      </c>
      <c r="E31" s="1">
        <v>4.8500000000000001E-2</v>
      </c>
      <c r="F31" s="1">
        <v>1.2999999999999999E-3</v>
      </c>
      <c r="G31" s="1">
        <v>0.1782</v>
      </c>
      <c r="H31" s="1">
        <v>6.6E-3</v>
      </c>
      <c r="I31" s="1">
        <v>2.665E-2</v>
      </c>
      <c r="J31" s="1">
        <v>7.2000000000000005E-4</v>
      </c>
      <c r="K31" s="1">
        <v>0.52359999999999995</v>
      </c>
      <c r="L31" s="1">
        <v>169.74936391008529</v>
      </c>
      <c r="M31" s="1">
        <v>6.1332798371911492</v>
      </c>
      <c r="N31" s="10">
        <v>166.4</v>
      </c>
      <c r="O31" s="10">
        <v>5.7</v>
      </c>
      <c r="P31" s="2">
        <v>122</v>
      </c>
      <c r="Q31" s="2">
        <v>60</v>
      </c>
    </row>
    <row r="32" spans="1:17" x14ac:dyDescent="0.25">
      <c r="A32" s="2" t="s">
        <v>41</v>
      </c>
      <c r="B32" s="2">
        <v>191.3</v>
      </c>
      <c r="C32" s="2">
        <v>98.3</v>
      </c>
      <c r="D32" s="13">
        <v>0.51385258755880814</v>
      </c>
      <c r="E32" s="1">
        <v>4.9799999999999997E-2</v>
      </c>
      <c r="F32" s="1">
        <v>1.2999999999999999E-3</v>
      </c>
      <c r="G32" s="1">
        <v>0.1736</v>
      </c>
      <c r="H32" s="1">
        <v>5.1999999999999998E-3</v>
      </c>
      <c r="I32" s="1">
        <v>2.5559999999999999E-2</v>
      </c>
      <c r="J32" s="1">
        <v>4.0000000000000002E-4</v>
      </c>
      <c r="K32" s="1">
        <v>0.60402999999999996</v>
      </c>
      <c r="L32" s="1">
        <v>162.60101718417656</v>
      </c>
      <c r="M32" s="1">
        <v>4.6783719811082412</v>
      </c>
      <c r="N32" s="10">
        <v>162.5</v>
      </c>
      <c r="O32" s="10">
        <v>4.5</v>
      </c>
      <c r="P32" s="2">
        <v>181</v>
      </c>
      <c r="Q32" s="2">
        <v>58</v>
      </c>
    </row>
    <row r="33" spans="1:17" x14ac:dyDescent="0.25">
      <c r="A33" s="2" t="s">
        <v>42</v>
      </c>
      <c r="B33" s="2">
        <v>220.9</v>
      </c>
      <c r="C33" s="2">
        <v>135.1</v>
      </c>
      <c r="D33" s="13">
        <v>0.61158895427795379</v>
      </c>
      <c r="E33" s="1">
        <v>4.9500000000000002E-2</v>
      </c>
      <c r="F33" s="1">
        <v>1.2999999999999999E-3</v>
      </c>
      <c r="G33" s="1">
        <v>0.17469999999999999</v>
      </c>
      <c r="H33" s="1">
        <v>4.5999999999999999E-3</v>
      </c>
      <c r="I33" s="1">
        <v>2.572E-2</v>
      </c>
      <c r="J33" s="1">
        <v>3.4000000000000002E-4</v>
      </c>
      <c r="K33" s="1">
        <v>0.27665000000000001</v>
      </c>
      <c r="L33" s="1">
        <v>163.67149017249108</v>
      </c>
      <c r="M33" s="1">
        <v>4.4908525611893984</v>
      </c>
      <c r="N33" s="10">
        <v>163.4</v>
      </c>
      <c r="O33" s="10">
        <v>4</v>
      </c>
      <c r="P33" s="2">
        <v>170</v>
      </c>
      <c r="Q33" s="2">
        <v>57</v>
      </c>
    </row>
    <row r="34" spans="1:17" x14ac:dyDescent="0.25">
      <c r="A34" s="2" t="s">
        <v>43</v>
      </c>
      <c r="B34" s="2">
        <v>307.5</v>
      </c>
      <c r="C34" s="2">
        <v>151.6</v>
      </c>
      <c r="D34" s="13">
        <v>0.49300813008130079</v>
      </c>
      <c r="E34" s="1">
        <v>4.9070000000000003E-2</v>
      </c>
      <c r="F34" s="1">
        <v>8.3000000000000001E-4</v>
      </c>
      <c r="G34" s="1">
        <v>0.17330000000000001</v>
      </c>
      <c r="H34" s="1">
        <v>3.5999999999999999E-3</v>
      </c>
      <c r="I34" s="1">
        <v>2.6040000000000001E-2</v>
      </c>
      <c r="J34" s="1">
        <v>3.5E-4</v>
      </c>
      <c r="K34" s="1">
        <v>0.48638999999999999</v>
      </c>
      <c r="L34" s="1">
        <v>165.77929367595155</v>
      </c>
      <c r="M34" s="1">
        <v>4.6137439382709049</v>
      </c>
      <c r="N34" s="10">
        <v>162.30000000000001</v>
      </c>
      <c r="O34" s="10">
        <v>3.1</v>
      </c>
      <c r="P34" s="2">
        <v>141</v>
      </c>
      <c r="Q34" s="2">
        <v>41</v>
      </c>
    </row>
    <row r="35" spans="1:17" x14ac:dyDescent="0.25">
      <c r="A35" s="2" t="s">
        <v>44</v>
      </c>
      <c r="B35" s="2">
        <v>160.80000000000001</v>
      </c>
      <c r="C35" s="2">
        <v>100</v>
      </c>
      <c r="D35" s="13">
        <v>0.62189054726368154</v>
      </c>
      <c r="E35" s="1">
        <v>4.9000000000000002E-2</v>
      </c>
      <c r="F35" s="1">
        <v>1.1999999999999999E-3</v>
      </c>
      <c r="G35" s="1">
        <v>0.17230000000000001</v>
      </c>
      <c r="H35" s="1">
        <v>5.3E-3</v>
      </c>
      <c r="I35" s="1">
        <v>2.581E-2</v>
      </c>
      <c r="J35" s="1">
        <v>3.5E-4</v>
      </c>
      <c r="K35" s="1">
        <v>0.27714</v>
      </c>
      <c r="L35" s="1">
        <v>164.34161430237498</v>
      </c>
      <c r="M35" s="1">
        <v>4.5550932192394651</v>
      </c>
      <c r="N35" s="10">
        <v>161.30000000000001</v>
      </c>
      <c r="O35" s="10">
        <v>4.5999999999999996</v>
      </c>
      <c r="P35" s="2">
        <v>143</v>
      </c>
      <c r="Q35" s="2">
        <v>55</v>
      </c>
    </row>
    <row r="36" spans="1:17" x14ac:dyDescent="0.25">
      <c r="A36" s="2" t="s">
        <v>45</v>
      </c>
      <c r="B36" s="2">
        <v>175</v>
      </c>
      <c r="C36" s="2">
        <v>108</v>
      </c>
      <c r="D36" s="13">
        <v>0.6171428571428571</v>
      </c>
      <c r="E36" s="1">
        <v>6.6000000000000003E-2</v>
      </c>
      <c r="F36" s="1">
        <v>6.0000000000000001E-3</v>
      </c>
      <c r="G36" s="1">
        <v>0.26800000000000002</v>
      </c>
      <c r="H36" s="1">
        <v>0.03</v>
      </c>
      <c r="I36" s="1">
        <v>2.895E-2</v>
      </c>
      <c r="J36" s="1">
        <v>7.7999999999999999E-4</v>
      </c>
      <c r="K36" s="1">
        <v>0.85240000000000005</v>
      </c>
      <c r="L36" s="1">
        <v>180.26387719205584</v>
      </c>
      <c r="M36" s="1">
        <v>6.928535922515958</v>
      </c>
      <c r="N36" s="10">
        <v>239</v>
      </c>
      <c r="O36" s="10">
        <v>24</v>
      </c>
      <c r="P36" s="2">
        <v>710</v>
      </c>
      <c r="Q36" s="2">
        <v>190</v>
      </c>
    </row>
    <row r="37" spans="1:17" x14ac:dyDescent="0.25">
      <c r="A37" s="2" t="s">
        <v>46</v>
      </c>
      <c r="B37" s="2">
        <v>492</v>
      </c>
      <c r="C37" s="2">
        <v>283</v>
      </c>
      <c r="D37" s="13">
        <v>0.57520325203252032</v>
      </c>
      <c r="E37" s="1">
        <v>4.9250000000000002E-2</v>
      </c>
      <c r="F37" s="1">
        <v>9.7000000000000005E-4</v>
      </c>
      <c r="G37" s="1">
        <v>0.1797</v>
      </c>
      <c r="H37" s="1">
        <v>3.5999999999999999E-3</v>
      </c>
      <c r="I37" s="1">
        <v>2.6749999999999999E-2</v>
      </c>
      <c r="J37" s="1">
        <v>5.1000000000000004E-4</v>
      </c>
      <c r="K37" s="1">
        <v>0.53735999999999995</v>
      </c>
      <c r="L37" s="1">
        <v>170.22208754245187</v>
      </c>
      <c r="M37" s="1">
        <v>5.2420632297862362</v>
      </c>
      <c r="N37" s="10">
        <v>167.8</v>
      </c>
      <c r="O37" s="10">
        <v>3.1</v>
      </c>
      <c r="P37" s="2">
        <v>165</v>
      </c>
      <c r="Q37" s="2">
        <v>46</v>
      </c>
    </row>
    <row r="38" spans="1:17" x14ac:dyDescent="0.25">
      <c r="A38" s="2" t="s">
        <v>47</v>
      </c>
      <c r="B38" s="2">
        <v>248</v>
      </c>
      <c r="C38" s="2">
        <v>131.69999999999999</v>
      </c>
      <c r="D38" s="13">
        <v>0.53104838709677415</v>
      </c>
      <c r="E38" s="1">
        <v>5.1299999999999998E-2</v>
      </c>
      <c r="F38" s="1">
        <v>1.5E-3</v>
      </c>
      <c r="G38" s="1">
        <v>0.1837</v>
      </c>
      <c r="H38" s="1">
        <v>5.7000000000000002E-3</v>
      </c>
      <c r="I38" s="1">
        <v>2.631E-2</v>
      </c>
      <c r="J38" s="1">
        <v>6.6E-4</v>
      </c>
      <c r="K38" s="1">
        <v>0.53508</v>
      </c>
      <c r="L38" s="1">
        <v>167.01917182004158</v>
      </c>
      <c r="M38" s="1">
        <v>5.8014050023290249</v>
      </c>
      <c r="N38" s="10">
        <v>171.1</v>
      </c>
      <c r="O38" s="10">
        <v>4.9000000000000004</v>
      </c>
      <c r="P38" s="2">
        <v>249</v>
      </c>
      <c r="Q38" s="2">
        <v>67</v>
      </c>
    </row>
    <row r="39" spans="1:17" x14ac:dyDescent="0.25">
      <c r="A39" s="2" t="s">
        <v>48</v>
      </c>
      <c r="B39" s="2">
        <v>219</v>
      </c>
      <c r="C39" s="2">
        <v>101.9</v>
      </c>
      <c r="D39" s="13">
        <v>0.46529680365296805</v>
      </c>
      <c r="E39" s="1">
        <v>4.9549999999999997E-2</v>
      </c>
      <c r="F39" s="1">
        <v>8.1999999999999998E-4</v>
      </c>
      <c r="G39" s="1">
        <v>0.18099999999999999</v>
      </c>
      <c r="H39" s="1">
        <v>3.5999999999999999E-3</v>
      </c>
      <c r="I39" s="1">
        <v>2.666E-2</v>
      </c>
      <c r="J39" s="1">
        <v>3.8000000000000002E-4</v>
      </c>
      <c r="K39" s="1">
        <v>0.26545999999999997</v>
      </c>
      <c r="L39" s="1">
        <v>169.59105049409067</v>
      </c>
      <c r="M39" s="1">
        <v>4.7984379892835367</v>
      </c>
      <c r="N39" s="10">
        <v>168.9</v>
      </c>
      <c r="O39" s="10">
        <v>3.1</v>
      </c>
      <c r="P39" s="2">
        <v>171</v>
      </c>
      <c r="Q39" s="2">
        <v>38</v>
      </c>
    </row>
    <row r="40" spans="1:17" x14ac:dyDescent="0.25">
      <c r="A40" s="2" t="s">
        <v>49</v>
      </c>
      <c r="B40" s="2">
        <v>272</v>
      </c>
      <c r="C40" s="2">
        <v>162.80000000000001</v>
      </c>
      <c r="D40" s="13">
        <v>0.59852941176470598</v>
      </c>
      <c r="E40" s="1">
        <v>6.6600000000000006E-2</v>
      </c>
      <c r="F40" s="1">
        <v>1.4E-3</v>
      </c>
      <c r="G40" s="1">
        <v>0.53100000000000003</v>
      </c>
      <c r="H40" s="1">
        <v>5.8000000000000003E-2</v>
      </c>
      <c r="I40" s="1">
        <v>5.8000000000000003E-2</v>
      </c>
      <c r="J40" s="1">
        <v>5.4999999999999997E-3</v>
      </c>
      <c r="K40" s="1">
        <v>0.99182000000000003</v>
      </c>
      <c r="L40" s="1">
        <v>357.78687287228763</v>
      </c>
      <c r="M40" s="1">
        <v>34.566896711444876</v>
      </c>
      <c r="N40" s="10">
        <v>435</v>
      </c>
      <c r="O40" s="10">
        <v>39</v>
      </c>
      <c r="P40" s="2">
        <v>820</v>
      </c>
      <c r="Q40" s="2">
        <v>47</v>
      </c>
    </row>
    <row r="41" spans="1:17" x14ac:dyDescent="0.25">
      <c r="A41" s="2" t="s">
        <v>50</v>
      </c>
      <c r="B41" s="2">
        <v>230</v>
      </c>
      <c r="C41" s="2">
        <v>170</v>
      </c>
      <c r="D41" s="13">
        <v>0.73913043478260865</v>
      </c>
      <c r="E41" s="1">
        <v>5.2600000000000001E-2</v>
      </c>
      <c r="F41" s="1">
        <v>1.4E-3</v>
      </c>
      <c r="G41" s="1">
        <v>0.1789</v>
      </c>
      <c r="H41" s="1">
        <v>5.7000000000000002E-3</v>
      </c>
      <c r="I41" s="1">
        <v>2.4799999999999999E-2</v>
      </c>
      <c r="J41" s="1">
        <v>5.1000000000000004E-4</v>
      </c>
      <c r="K41" s="1">
        <v>0.52351000000000003</v>
      </c>
      <c r="L41" s="1">
        <v>157.25457954366402</v>
      </c>
      <c r="M41" s="1">
        <v>4.9790357468090054</v>
      </c>
      <c r="N41" s="10">
        <v>167</v>
      </c>
      <c r="O41" s="10">
        <v>4.9000000000000004</v>
      </c>
      <c r="P41" s="2">
        <v>302</v>
      </c>
      <c r="Q41" s="2">
        <v>60</v>
      </c>
    </row>
    <row r="42" spans="1:17" x14ac:dyDescent="0.25">
      <c r="A42" s="2" t="s">
        <v>51</v>
      </c>
      <c r="B42" s="2">
        <v>153</v>
      </c>
      <c r="C42" s="2">
        <v>72.099999999999994</v>
      </c>
      <c r="D42" s="13">
        <v>0.47124183006535941</v>
      </c>
      <c r="E42" s="1">
        <v>5.1499999999999997E-2</v>
      </c>
      <c r="F42" s="1">
        <v>1.5E-3</v>
      </c>
      <c r="G42" s="1">
        <v>0.20130000000000001</v>
      </c>
      <c r="H42" s="1">
        <v>7.4000000000000003E-3</v>
      </c>
      <c r="I42" s="1">
        <v>2.8410000000000001E-2</v>
      </c>
      <c r="J42" s="1">
        <v>5.1999999999999995E-4</v>
      </c>
      <c r="K42" s="1">
        <v>0.60726999999999998</v>
      </c>
      <c r="L42" s="1">
        <v>180.18367380778082</v>
      </c>
      <c r="M42" s="1">
        <v>5.4806118160427841</v>
      </c>
      <c r="N42" s="10">
        <v>186.1</v>
      </c>
      <c r="O42" s="10">
        <v>6.2</v>
      </c>
      <c r="P42" s="2">
        <v>254</v>
      </c>
      <c r="Q42" s="2">
        <v>67</v>
      </c>
    </row>
    <row r="43" spans="1:17" x14ac:dyDescent="0.25">
      <c r="A43" s="2" t="s">
        <v>52</v>
      </c>
      <c r="B43" s="2">
        <v>358</v>
      </c>
      <c r="C43" s="2">
        <v>378</v>
      </c>
      <c r="D43" s="13">
        <v>1.0558659217877095</v>
      </c>
      <c r="E43" s="1">
        <v>0.1134</v>
      </c>
      <c r="F43" s="1">
        <v>4.1999999999999997E-3</v>
      </c>
      <c r="G43" s="1">
        <v>0.50600000000000001</v>
      </c>
      <c r="H43" s="1">
        <v>1.9E-2</v>
      </c>
      <c r="I43" s="1">
        <v>3.2289999999999999E-2</v>
      </c>
      <c r="J43" s="1">
        <v>7.2000000000000005E-4</v>
      </c>
      <c r="K43" s="1">
        <v>9.0762999999999996E-2</v>
      </c>
      <c r="L43" s="1">
        <v>188.81461711628114</v>
      </c>
      <c r="M43" s="1">
        <v>6.474875997878442</v>
      </c>
      <c r="N43" s="10">
        <v>415</v>
      </c>
      <c r="O43" s="10">
        <v>13</v>
      </c>
      <c r="P43" s="2">
        <v>1845</v>
      </c>
      <c r="Q43" s="2">
        <v>58</v>
      </c>
    </row>
    <row r="44" spans="1:17" x14ac:dyDescent="0.25">
      <c r="A44" s="2" t="s">
        <v>53</v>
      </c>
      <c r="B44" s="2">
        <v>1233</v>
      </c>
      <c r="C44" s="2">
        <v>1404</v>
      </c>
      <c r="D44" s="13">
        <v>1.1386861313868613</v>
      </c>
      <c r="E44" s="1">
        <v>4.9340000000000002E-2</v>
      </c>
      <c r="F44" s="1">
        <v>8.4000000000000003E-4</v>
      </c>
      <c r="G44" s="1">
        <v>0.17910000000000001</v>
      </c>
      <c r="H44" s="1">
        <v>4.0000000000000001E-3</v>
      </c>
      <c r="I44" s="1">
        <v>2.613E-2</v>
      </c>
      <c r="J44" s="1">
        <v>4.0000000000000002E-4</v>
      </c>
      <c r="K44" s="1">
        <v>0.59389999999999998</v>
      </c>
      <c r="L44" s="1">
        <v>166.29155613109461</v>
      </c>
      <c r="M44" s="1">
        <v>4.7380387652319085</v>
      </c>
      <c r="N44" s="10">
        <v>167.2</v>
      </c>
      <c r="O44" s="10">
        <v>3.5</v>
      </c>
      <c r="P44" s="2">
        <v>161</v>
      </c>
      <c r="Q44" s="2">
        <v>39</v>
      </c>
    </row>
    <row r="45" spans="1:17" x14ac:dyDescent="0.25">
      <c r="A45" s="2" t="s">
        <v>54</v>
      </c>
      <c r="B45" s="2">
        <v>343</v>
      </c>
      <c r="C45" s="2">
        <v>274</v>
      </c>
      <c r="D45" s="13">
        <v>0.79883381924198249</v>
      </c>
      <c r="E45" s="1">
        <v>4.8399999999999999E-2</v>
      </c>
      <c r="F45" s="1">
        <v>1.2999999999999999E-3</v>
      </c>
      <c r="G45" s="1">
        <v>0.17480000000000001</v>
      </c>
      <c r="H45" s="1">
        <v>5.7000000000000002E-3</v>
      </c>
      <c r="I45" s="1">
        <v>2.6380000000000001E-2</v>
      </c>
      <c r="J45" s="1">
        <v>8.0000000000000004E-4</v>
      </c>
      <c r="K45" s="1">
        <v>0.72421000000000002</v>
      </c>
      <c r="L45" s="1">
        <v>168.06519215650243</v>
      </c>
      <c r="M45" s="1">
        <v>6.3241724995633923</v>
      </c>
      <c r="N45" s="10">
        <v>163.5</v>
      </c>
      <c r="O45" s="10">
        <v>4.9000000000000004</v>
      </c>
      <c r="P45" s="2">
        <v>117</v>
      </c>
      <c r="Q45" s="2">
        <v>57</v>
      </c>
    </row>
    <row r="46" spans="1:17" x14ac:dyDescent="0.25">
      <c r="A46" s="2" t="s">
        <v>55</v>
      </c>
      <c r="B46" s="2">
        <v>319.10000000000002</v>
      </c>
      <c r="C46" s="2">
        <v>201</v>
      </c>
      <c r="D46" s="13">
        <v>0.62989658414290184</v>
      </c>
      <c r="E46" s="1">
        <v>4.8599999999999997E-2</v>
      </c>
      <c r="F46" s="1">
        <v>1.6000000000000001E-3</v>
      </c>
      <c r="G46" s="1">
        <v>0.17599999999999999</v>
      </c>
      <c r="H46" s="1">
        <v>6.0000000000000001E-3</v>
      </c>
      <c r="I46" s="1">
        <v>2.5909999999999999E-2</v>
      </c>
      <c r="J46" s="1">
        <v>4.8000000000000001E-4</v>
      </c>
      <c r="K46" s="1">
        <v>0.33100000000000002</v>
      </c>
      <c r="L46" s="1">
        <v>165.0550544161178</v>
      </c>
      <c r="M46" s="1">
        <v>5.0038682917832649</v>
      </c>
      <c r="N46" s="10">
        <v>164.5</v>
      </c>
      <c r="O46" s="10">
        <v>5.0999999999999996</v>
      </c>
      <c r="P46" s="2">
        <v>129</v>
      </c>
      <c r="Q46" s="2">
        <v>70</v>
      </c>
    </row>
    <row r="47" spans="1:17" x14ac:dyDescent="0.25">
      <c r="A47" s="10" t="s">
        <v>56</v>
      </c>
      <c r="B47" s="2">
        <v>699</v>
      </c>
      <c r="C47" s="2">
        <v>429</v>
      </c>
      <c r="D47" s="13">
        <v>0.61373390557939911</v>
      </c>
      <c r="E47" s="1">
        <v>5.0020000000000002E-2</v>
      </c>
      <c r="F47" s="1">
        <v>8.7000000000000001E-4</v>
      </c>
      <c r="G47" s="1">
        <v>0.18779999999999999</v>
      </c>
      <c r="H47" s="1">
        <v>3.5999999999999999E-3</v>
      </c>
      <c r="I47" s="1">
        <v>2.7390000000000001E-2</v>
      </c>
      <c r="J47" s="1">
        <v>2.9999999999999997E-4</v>
      </c>
      <c r="K47" s="1">
        <v>0.31706000000000001</v>
      </c>
      <c r="L47" s="1">
        <v>174.09187167435459</v>
      </c>
      <c r="M47" s="1">
        <v>4.6061850399236288</v>
      </c>
      <c r="N47" s="10">
        <v>174.7</v>
      </c>
      <c r="O47" s="10">
        <v>3.1</v>
      </c>
      <c r="P47" s="2">
        <v>193</v>
      </c>
      <c r="Q47" s="2">
        <v>40</v>
      </c>
    </row>
    <row r="48" spans="1:17" x14ac:dyDescent="0.25">
      <c r="A48" s="10" t="s">
        <v>57</v>
      </c>
      <c r="B48" s="2">
        <v>910</v>
      </c>
      <c r="C48" s="2">
        <v>604</v>
      </c>
      <c r="D48" s="13">
        <v>0.66373626373626371</v>
      </c>
      <c r="E48" s="1">
        <v>4.9599999999999998E-2</v>
      </c>
      <c r="F48" s="1">
        <v>8.1999999999999998E-4</v>
      </c>
      <c r="G48" s="1">
        <v>0.18290000000000001</v>
      </c>
      <c r="H48" s="1">
        <v>4.8999999999999998E-3</v>
      </c>
      <c r="I48" s="1">
        <v>2.7109999999999999E-2</v>
      </c>
      <c r="J48" s="1">
        <v>6.3000000000000003E-4</v>
      </c>
      <c r="K48" s="1">
        <v>0.74529999999999996</v>
      </c>
      <c r="L48" s="1">
        <v>172.41779017355913</v>
      </c>
      <c r="M48" s="1">
        <v>5.7416403577217334</v>
      </c>
      <c r="N48" s="10">
        <v>170.5</v>
      </c>
      <c r="O48" s="10">
        <v>4.2</v>
      </c>
      <c r="P48" s="2">
        <v>173</v>
      </c>
      <c r="Q48" s="2">
        <v>38</v>
      </c>
    </row>
    <row r="49" spans="1:17" x14ac:dyDescent="0.25">
      <c r="A49" s="10" t="s">
        <v>58</v>
      </c>
      <c r="B49" s="2">
        <v>282</v>
      </c>
      <c r="C49" s="2">
        <v>159</v>
      </c>
      <c r="D49" s="13">
        <v>0.56382978723404253</v>
      </c>
      <c r="E49" s="1">
        <v>5.4199999999999998E-2</v>
      </c>
      <c r="F49" s="1">
        <v>2E-3</v>
      </c>
      <c r="G49" s="1">
        <v>0.20749999999999999</v>
      </c>
      <c r="H49" s="1">
        <v>8.6999999999999994E-3</v>
      </c>
      <c r="I49" s="1">
        <v>2.7890000000000002E-2</v>
      </c>
      <c r="J49" s="1">
        <v>4.0999999999999999E-4</v>
      </c>
      <c r="K49" s="1">
        <v>0.72919</v>
      </c>
      <c r="L49" s="1">
        <v>176.32026215024629</v>
      </c>
      <c r="M49" s="1">
        <v>4.9733364406826537</v>
      </c>
      <c r="N49" s="10">
        <v>191.2</v>
      </c>
      <c r="O49" s="10">
        <v>7.3</v>
      </c>
      <c r="P49" s="2">
        <v>364</v>
      </c>
      <c r="Q49" s="2">
        <v>82</v>
      </c>
    </row>
    <row r="50" spans="1:17" x14ac:dyDescent="0.25">
      <c r="A50" s="10" t="s">
        <v>59</v>
      </c>
      <c r="B50" s="2">
        <v>261.39999999999998</v>
      </c>
      <c r="C50" s="2">
        <v>171</v>
      </c>
      <c r="D50" s="13">
        <v>0.6541698546289213</v>
      </c>
      <c r="E50" s="1">
        <v>4.9399999999999999E-2</v>
      </c>
      <c r="F50" s="1">
        <v>1.1999999999999999E-3</v>
      </c>
      <c r="G50" s="1">
        <v>0.17560000000000001</v>
      </c>
      <c r="H50" s="1">
        <v>4.7000000000000002E-3</v>
      </c>
      <c r="I50" s="1">
        <v>2.6030000000000001E-2</v>
      </c>
      <c r="J50" s="1">
        <v>3.2000000000000003E-4</v>
      </c>
      <c r="K50" s="1">
        <v>0.47717999999999999</v>
      </c>
      <c r="L50" s="1">
        <v>165.64816226566765</v>
      </c>
      <c r="M50" s="1">
        <v>4.4894001978875337</v>
      </c>
      <c r="N50" s="10">
        <v>165</v>
      </c>
      <c r="O50" s="10">
        <v>4.2</v>
      </c>
      <c r="P50" s="2">
        <v>164</v>
      </c>
      <c r="Q50" s="2">
        <v>56</v>
      </c>
    </row>
    <row r="51" spans="1:17" x14ac:dyDescent="0.25">
      <c r="A51" s="10" t="s">
        <v>60</v>
      </c>
      <c r="B51" s="2">
        <v>740</v>
      </c>
      <c r="C51" s="2">
        <v>414</v>
      </c>
      <c r="D51" s="13">
        <v>0.55945945945945941</v>
      </c>
      <c r="E51" s="1">
        <v>5.058E-2</v>
      </c>
      <c r="F51" s="1">
        <v>8.4999999999999995E-4</v>
      </c>
      <c r="G51" s="1">
        <v>0.18690000000000001</v>
      </c>
      <c r="H51" s="1">
        <v>4.7999999999999996E-3</v>
      </c>
      <c r="I51" s="1">
        <v>2.682E-2</v>
      </c>
      <c r="J51" s="1">
        <v>5.4000000000000001E-4</v>
      </c>
      <c r="K51" s="1">
        <v>0.65851000000000004</v>
      </c>
      <c r="L51" s="1">
        <v>170.38150994396511</v>
      </c>
      <c r="M51" s="1">
        <v>5.3581325771400277</v>
      </c>
      <c r="N51" s="10">
        <v>173.9</v>
      </c>
      <c r="O51" s="10">
        <v>4.0999999999999996</v>
      </c>
      <c r="P51" s="2">
        <v>219</v>
      </c>
      <c r="Q51" s="2">
        <v>39</v>
      </c>
    </row>
    <row r="52" spans="1:17" x14ac:dyDescent="0.25">
      <c r="A52" s="10" t="s">
        <v>61</v>
      </c>
      <c r="B52" s="2">
        <v>360.7</v>
      </c>
      <c r="C52" s="2">
        <v>230.7</v>
      </c>
      <c r="D52" s="13">
        <v>0.63958968672026617</v>
      </c>
      <c r="E52" s="1">
        <v>4.9160000000000002E-2</v>
      </c>
      <c r="F52" s="1">
        <v>8.4999999999999995E-4</v>
      </c>
      <c r="G52" s="1">
        <v>0.17299999999999999</v>
      </c>
      <c r="H52" s="1">
        <v>3.5000000000000001E-3</v>
      </c>
      <c r="I52" s="1">
        <v>2.5729999999999999E-2</v>
      </c>
      <c r="J52" s="1">
        <v>3.6000000000000002E-4</v>
      </c>
      <c r="K52" s="1">
        <v>0.67213000000000001</v>
      </c>
      <c r="L52" s="1">
        <v>163.80387860690126</v>
      </c>
      <c r="M52" s="1">
        <v>4.6140085391470986</v>
      </c>
      <c r="N52" s="10">
        <v>162</v>
      </c>
      <c r="O52" s="10">
        <v>3</v>
      </c>
      <c r="P52" s="2">
        <v>146</v>
      </c>
      <c r="Q52" s="2">
        <v>41</v>
      </c>
    </row>
    <row r="53" spans="1:17" x14ac:dyDescent="0.25">
      <c r="A53" s="10" t="s">
        <v>62</v>
      </c>
      <c r="B53" s="2">
        <v>2327</v>
      </c>
      <c r="C53" s="2">
        <v>1647</v>
      </c>
      <c r="D53" s="13">
        <v>0.70777825526428884</v>
      </c>
      <c r="E53" s="1">
        <v>5.1860000000000003E-2</v>
      </c>
      <c r="F53" s="1">
        <v>8.3000000000000001E-4</v>
      </c>
      <c r="G53" s="1">
        <v>0.18579999999999999</v>
      </c>
      <c r="H53" s="1">
        <v>3.2000000000000002E-3</v>
      </c>
      <c r="I53" s="1">
        <v>2.6249999999999999E-2</v>
      </c>
      <c r="J53" s="1">
        <v>2.9999999999999997E-4</v>
      </c>
      <c r="K53" s="1">
        <v>0.54912000000000005</v>
      </c>
      <c r="L53" s="1">
        <v>166.52514842863991</v>
      </c>
      <c r="M53" s="1">
        <v>4.4717486563975335</v>
      </c>
      <c r="N53" s="10">
        <v>173</v>
      </c>
      <c r="O53" s="10">
        <v>2.7</v>
      </c>
      <c r="P53" s="2">
        <v>276</v>
      </c>
      <c r="Q53" s="2">
        <v>36</v>
      </c>
    </row>
    <row r="54" spans="1:17" x14ac:dyDescent="0.25">
      <c r="A54" s="10" t="s">
        <v>63</v>
      </c>
      <c r="B54" s="2">
        <v>529</v>
      </c>
      <c r="C54" s="2">
        <v>332</v>
      </c>
      <c r="D54" s="13">
        <v>0.6275992438563327</v>
      </c>
      <c r="E54" s="1">
        <v>4.9430000000000002E-2</v>
      </c>
      <c r="F54" s="1">
        <v>7.6999999999999996E-4</v>
      </c>
      <c r="G54" s="1">
        <v>0.18690000000000001</v>
      </c>
      <c r="H54" s="1">
        <v>4.1999999999999997E-3</v>
      </c>
      <c r="I54" s="1">
        <v>2.7609999999999999E-2</v>
      </c>
      <c r="J54" s="1">
        <v>4.2000000000000002E-4</v>
      </c>
      <c r="K54" s="1">
        <v>0.55154999999999998</v>
      </c>
      <c r="L54" s="1">
        <v>175.60647472414345</v>
      </c>
      <c r="M54" s="1">
        <v>4.9855512566325038</v>
      </c>
      <c r="N54" s="10">
        <v>174</v>
      </c>
      <c r="O54" s="10">
        <v>3.6</v>
      </c>
      <c r="P54" s="2">
        <v>166</v>
      </c>
      <c r="Q54" s="2">
        <v>36</v>
      </c>
    </row>
    <row r="55" spans="1:17" x14ac:dyDescent="0.25">
      <c r="A55" s="10" t="s">
        <v>64</v>
      </c>
      <c r="B55" s="2">
        <v>287</v>
      </c>
      <c r="C55" s="2">
        <v>192</v>
      </c>
      <c r="D55" s="13">
        <v>0.66898954703832758</v>
      </c>
      <c r="E55" s="1">
        <v>4.9099999999999998E-2</v>
      </c>
      <c r="F55" s="1">
        <v>1.1000000000000001E-3</v>
      </c>
      <c r="G55" s="1">
        <v>0.17530000000000001</v>
      </c>
      <c r="H55" s="1">
        <v>3.5000000000000001E-3</v>
      </c>
      <c r="I55" s="1">
        <v>2.579E-2</v>
      </c>
      <c r="J55" s="1">
        <v>4.0999999999999999E-4</v>
      </c>
      <c r="K55" s="1">
        <v>0.19792000000000001</v>
      </c>
      <c r="L55" s="1">
        <v>164.19491011163714</v>
      </c>
      <c r="M55" s="1">
        <v>4.7424311153331979</v>
      </c>
      <c r="N55" s="10">
        <v>164</v>
      </c>
      <c r="O55" s="10">
        <v>3.1</v>
      </c>
      <c r="P55" s="2">
        <v>149</v>
      </c>
      <c r="Q55" s="2">
        <v>50</v>
      </c>
    </row>
    <row r="56" spans="1:17" x14ac:dyDescent="0.25">
      <c r="A56" s="10" t="s">
        <v>65</v>
      </c>
      <c r="B56" s="2">
        <v>592</v>
      </c>
      <c r="C56" s="2">
        <v>453</v>
      </c>
      <c r="D56" s="13">
        <v>0.76520270270270274</v>
      </c>
      <c r="E56" s="1">
        <v>5.058E-2</v>
      </c>
      <c r="F56" s="1">
        <v>9.1E-4</v>
      </c>
      <c r="G56" s="1">
        <v>0.19020000000000001</v>
      </c>
      <c r="H56" s="1">
        <v>4.1000000000000003E-3</v>
      </c>
      <c r="I56" s="1">
        <v>2.741E-2</v>
      </c>
      <c r="J56" s="1">
        <v>4.6999999999999999E-4</v>
      </c>
      <c r="K56" s="1">
        <v>0.56654000000000004</v>
      </c>
      <c r="L56" s="1">
        <v>174.09653641185054</v>
      </c>
      <c r="M56" s="1">
        <v>5.1687450821737304</v>
      </c>
      <c r="N56" s="10">
        <v>176.8</v>
      </c>
      <c r="O56" s="10">
        <v>3.5</v>
      </c>
      <c r="P56" s="2">
        <v>218</v>
      </c>
      <c r="Q56" s="2">
        <v>42</v>
      </c>
    </row>
    <row r="57" spans="1:17" x14ac:dyDescent="0.25">
      <c r="A57" s="10" t="s">
        <v>66</v>
      </c>
      <c r="B57" s="2">
        <v>521</v>
      </c>
      <c r="C57" s="2">
        <v>300</v>
      </c>
      <c r="D57" s="13">
        <v>0.57581573896353166</v>
      </c>
      <c r="E57" s="1">
        <v>4.9680000000000002E-2</v>
      </c>
      <c r="F57" s="1">
        <v>9.5E-4</v>
      </c>
      <c r="G57" s="1">
        <v>0.182</v>
      </c>
      <c r="H57" s="1">
        <v>4.0000000000000001E-3</v>
      </c>
      <c r="I57" s="1">
        <v>2.681E-2</v>
      </c>
      <c r="J57" s="1">
        <v>4.0999999999999999E-4</v>
      </c>
      <c r="K57" s="1">
        <v>0.6452</v>
      </c>
      <c r="L57" s="1">
        <v>170.50939111512523</v>
      </c>
      <c r="M57" s="1">
        <v>4.8613167612403982</v>
      </c>
      <c r="N57" s="10">
        <v>169.7</v>
      </c>
      <c r="O57" s="10">
        <v>3.4</v>
      </c>
      <c r="P57" s="2">
        <v>176</v>
      </c>
      <c r="Q57" s="2">
        <v>44</v>
      </c>
    </row>
    <row r="58" spans="1:17" x14ac:dyDescent="0.25">
      <c r="A58" s="10" t="s">
        <v>67</v>
      </c>
      <c r="B58" s="2">
        <v>140</v>
      </c>
      <c r="C58" s="2">
        <v>87.5</v>
      </c>
      <c r="D58" s="13">
        <v>0.625</v>
      </c>
      <c r="E58" s="1">
        <v>4.9399999999999999E-2</v>
      </c>
      <c r="F58" s="1">
        <v>1.4E-3</v>
      </c>
      <c r="G58" s="1">
        <v>0.1827</v>
      </c>
      <c r="H58" s="1">
        <v>4.7999999999999996E-3</v>
      </c>
      <c r="I58" s="1">
        <v>2.674E-2</v>
      </c>
      <c r="J58" s="1">
        <v>5.1999999999999995E-4</v>
      </c>
      <c r="K58" s="1">
        <v>0.38284000000000001</v>
      </c>
      <c r="L58" s="1">
        <v>170.12727555379979</v>
      </c>
      <c r="M58" s="1">
        <v>5.2459033102791652</v>
      </c>
      <c r="N58" s="10">
        <v>170.3</v>
      </c>
      <c r="O58" s="10">
        <v>4.2</v>
      </c>
      <c r="P58" s="2">
        <v>163</v>
      </c>
      <c r="Q58" s="2">
        <v>63</v>
      </c>
    </row>
    <row r="59" spans="1:17" x14ac:dyDescent="0.25">
      <c r="A59" s="10" t="s">
        <v>68</v>
      </c>
      <c r="B59" s="2">
        <v>219.1</v>
      </c>
      <c r="C59" s="2">
        <v>149.4</v>
      </c>
      <c r="D59" s="13">
        <v>0.68188041989958925</v>
      </c>
      <c r="E59" s="1">
        <v>4.8800000000000003E-2</v>
      </c>
      <c r="F59" s="1">
        <v>1.1000000000000001E-3</v>
      </c>
      <c r="G59" s="1">
        <v>0.1724</v>
      </c>
      <c r="H59" s="1">
        <v>3.8999999999999998E-3</v>
      </c>
      <c r="I59" s="1">
        <v>2.5839999999999998E-2</v>
      </c>
      <c r="J59" s="1">
        <v>3.2000000000000003E-4</v>
      </c>
      <c r="K59" s="1">
        <v>0.15407000000000001</v>
      </c>
      <c r="L59" s="1">
        <v>164.57195483989219</v>
      </c>
      <c r="M59" s="1">
        <v>4.4931184886305484</v>
      </c>
      <c r="N59" s="10">
        <v>161.5</v>
      </c>
      <c r="O59" s="10">
        <v>3.3</v>
      </c>
      <c r="P59" s="2">
        <v>138</v>
      </c>
      <c r="Q59" s="2">
        <v>52</v>
      </c>
    </row>
    <row r="60" spans="1:17" x14ac:dyDescent="0.25">
      <c r="A60" s="10" t="s">
        <v>69</v>
      </c>
      <c r="B60" s="2">
        <v>603</v>
      </c>
      <c r="C60" s="2">
        <v>454</v>
      </c>
      <c r="D60" s="13">
        <v>0.75290215588723053</v>
      </c>
      <c r="E60" s="1">
        <v>4.9279999999999997E-2</v>
      </c>
      <c r="F60" s="1">
        <v>6.8999999999999997E-4</v>
      </c>
      <c r="G60" s="1">
        <v>0.18770000000000001</v>
      </c>
      <c r="H60" s="1">
        <v>5.4000000000000003E-3</v>
      </c>
      <c r="I60" s="1">
        <v>2.7720000000000002E-2</v>
      </c>
      <c r="J60" s="1">
        <v>7.6999999999999996E-4</v>
      </c>
      <c r="K60" s="1">
        <v>0.83943000000000001</v>
      </c>
      <c r="L60" s="1">
        <v>176.33268885985061</v>
      </c>
      <c r="M60" s="1">
        <v>6.3080394518893419</v>
      </c>
      <c r="N60" s="10">
        <v>174.6</v>
      </c>
      <c r="O60" s="10">
        <v>4.5999999999999996</v>
      </c>
      <c r="P60" s="2">
        <v>159</v>
      </c>
      <c r="Q60" s="2">
        <v>33</v>
      </c>
    </row>
    <row r="61" spans="1:17" x14ac:dyDescent="0.25">
      <c r="A61" s="10" t="s">
        <v>70</v>
      </c>
      <c r="B61" s="2">
        <v>355</v>
      </c>
      <c r="C61" s="2">
        <v>332</v>
      </c>
      <c r="D61" s="13">
        <v>0.93521126760563378</v>
      </c>
      <c r="E61" s="1">
        <v>4.9099999999999998E-2</v>
      </c>
      <c r="F61" s="1">
        <v>1E-3</v>
      </c>
      <c r="G61" s="1">
        <v>0.19139999999999999</v>
      </c>
      <c r="H61" s="1">
        <v>5.4000000000000003E-3</v>
      </c>
      <c r="I61" s="1">
        <v>2.818E-2</v>
      </c>
      <c r="J61" s="1">
        <v>8.3000000000000001E-4</v>
      </c>
      <c r="K61" s="1">
        <v>0.74438000000000004</v>
      </c>
      <c r="L61" s="1">
        <v>179.27225792200312</v>
      </c>
      <c r="M61" s="1">
        <v>6.9393303624731573</v>
      </c>
      <c r="N61" s="10">
        <v>177.7</v>
      </c>
      <c r="O61" s="10">
        <v>4.5999999999999996</v>
      </c>
      <c r="P61" s="2">
        <v>150</v>
      </c>
      <c r="Q61" s="2">
        <v>46</v>
      </c>
    </row>
    <row r="62" spans="1:17" x14ac:dyDescent="0.25">
      <c r="A62" s="10" t="s">
        <v>71</v>
      </c>
      <c r="B62" s="2">
        <v>489</v>
      </c>
      <c r="C62" s="2">
        <v>292</v>
      </c>
      <c r="D62" s="13">
        <v>0.59713701431492838</v>
      </c>
      <c r="E62" s="1">
        <v>4.8730000000000002E-2</v>
      </c>
      <c r="F62" s="1">
        <v>9.3999999999999997E-4</v>
      </c>
      <c r="G62" s="1">
        <v>0.17460000000000001</v>
      </c>
      <c r="H62" s="1">
        <v>4.1999999999999997E-3</v>
      </c>
      <c r="I62" s="1">
        <v>2.5520000000000001E-2</v>
      </c>
      <c r="J62" s="1">
        <v>5.9000000000000003E-4</v>
      </c>
      <c r="K62" s="1">
        <v>0.70752000000000004</v>
      </c>
      <c r="L62" s="1">
        <v>162.56497144874905</v>
      </c>
      <c r="M62" s="1">
        <v>5.4382810898146072</v>
      </c>
      <c r="N62" s="10">
        <v>163.30000000000001</v>
      </c>
      <c r="O62" s="10">
        <v>3.7</v>
      </c>
      <c r="P62" s="2">
        <v>133</v>
      </c>
      <c r="Q62" s="2">
        <v>43</v>
      </c>
    </row>
    <row r="63" spans="1:17" x14ac:dyDescent="0.25">
      <c r="A63" s="10" t="s">
        <v>72</v>
      </c>
      <c r="B63" s="2">
        <v>141</v>
      </c>
      <c r="C63" s="2">
        <v>65.599999999999994</v>
      </c>
      <c r="D63" s="13">
        <v>0.46524822695035456</v>
      </c>
      <c r="E63" s="1">
        <v>4.9299999999999997E-2</v>
      </c>
      <c r="F63" s="1">
        <v>1.5E-3</v>
      </c>
      <c r="G63" s="1">
        <v>0.1794</v>
      </c>
      <c r="H63" s="1">
        <v>4.8999999999999998E-3</v>
      </c>
      <c r="I63" s="1">
        <v>2.6409999999999999E-2</v>
      </c>
      <c r="J63" s="1">
        <v>3.8000000000000002E-4</v>
      </c>
      <c r="K63" s="1">
        <v>0.26694000000000001</v>
      </c>
      <c r="L63" s="1">
        <v>168.06658463692185</v>
      </c>
      <c r="M63" s="1">
        <v>4.7437688224629273</v>
      </c>
      <c r="N63" s="10">
        <v>167.5</v>
      </c>
      <c r="O63" s="10">
        <v>4.2</v>
      </c>
      <c r="P63" s="2">
        <v>148</v>
      </c>
      <c r="Q63" s="2">
        <v>67</v>
      </c>
    </row>
    <row r="64" spans="1:17" x14ac:dyDescent="0.25">
      <c r="A64" s="10" t="s">
        <v>73</v>
      </c>
      <c r="B64" s="2">
        <v>118.3</v>
      </c>
      <c r="C64" s="2">
        <v>52</v>
      </c>
      <c r="D64" s="13">
        <v>0.43956043956043955</v>
      </c>
      <c r="E64" s="1">
        <v>4.8399999999999999E-2</v>
      </c>
      <c r="F64" s="1">
        <v>1.6999999999999999E-3</v>
      </c>
      <c r="G64" s="1">
        <v>0.17380000000000001</v>
      </c>
      <c r="H64" s="1">
        <v>5.8999999999999999E-3</v>
      </c>
      <c r="I64" s="1">
        <v>2.6419999999999999E-2</v>
      </c>
      <c r="J64" s="1">
        <v>5.9000000000000003E-4</v>
      </c>
      <c r="K64" s="1">
        <v>0.33377000000000001</v>
      </c>
      <c r="L64" s="1">
        <v>168.31784014605947</v>
      </c>
      <c r="M64" s="1">
        <v>5.5724805498202112</v>
      </c>
      <c r="N64" s="10">
        <v>162.6</v>
      </c>
      <c r="O64" s="10">
        <v>5.0999999999999996</v>
      </c>
      <c r="P64" s="2">
        <v>119</v>
      </c>
      <c r="Q64" s="2">
        <v>75</v>
      </c>
    </row>
    <row r="65" spans="1:1" x14ac:dyDescent="0.25">
      <c r="A65" s="11"/>
    </row>
  </sheetData>
  <mergeCells count="1">
    <mergeCell ref="A1:Q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28" width="11.42578125" style="6"/>
    <col min="29" max="16384" width="11.42578125" style="15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421</v>
      </c>
      <c r="B3" s="2">
        <v>45.3</v>
      </c>
      <c r="C3" s="2">
        <v>31.91</v>
      </c>
      <c r="D3" s="2">
        <v>0.70441501103752768</v>
      </c>
      <c r="E3" s="1">
        <v>5.2999999999999999E-2</v>
      </c>
      <c r="F3" s="1">
        <v>1.6E-2</v>
      </c>
      <c r="G3" s="1">
        <v>0.17899999999999999</v>
      </c>
      <c r="H3" s="1">
        <v>5.2999999999999999E-2</v>
      </c>
      <c r="I3" s="1">
        <v>2.5999999999999999E-2</v>
      </c>
      <c r="J3" s="1">
        <v>1.1000000000000001E-3</v>
      </c>
      <c r="K3" s="1">
        <v>0.1</v>
      </c>
      <c r="L3" s="1">
        <v>164.71777854714051</v>
      </c>
      <c r="M3" s="1">
        <v>7.6551836475290953</v>
      </c>
      <c r="N3" s="2">
        <v>182</v>
      </c>
      <c r="O3" s="2">
        <v>47</v>
      </c>
      <c r="P3" s="2">
        <v>240</v>
      </c>
      <c r="Q3" s="2">
        <v>420</v>
      </c>
    </row>
    <row r="4" spans="1:17" x14ac:dyDescent="0.25">
      <c r="A4" s="2" t="s">
        <v>422</v>
      </c>
      <c r="B4" s="2">
        <v>93</v>
      </c>
      <c r="C4" s="2">
        <v>91.7</v>
      </c>
      <c r="D4" s="2">
        <v>0.98602150537634414</v>
      </c>
      <c r="E4" s="1">
        <v>6.3299999999999995E-2</v>
      </c>
      <c r="F4" s="1">
        <v>8.6999999999999994E-3</v>
      </c>
      <c r="G4" s="1">
        <v>0.22500000000000001</v>
      </c>
      <c r="H4" s="1">
        <v>3.1E-2</v>
      </c>
      <c r="I4" s="1">
        <v>2.622E-2</v>
      </c>
      <c r="J4" s="1">
        <v>8.4000000000000003E-4</v>
      </c>
      <c r="K4" s="1">
        <v>0.1217</v>
      </c>
      <c r="L4" s="1">
        <v>163.96179436614568</v>
      </c>
      <c r="M4" s="1">
        <v>5.8135083335851929</v>
      </c>
      <c r="N4" s="2">
        <v>213</v>
      </c>
      <c r="O4" s="2">
        <v>25</v>
      </c>
      <c r="P4" s="2">
        <v>520</v>
      </c>
      <c r="Q4" s="2">
        <v>250</v>
      </c>
    </row>
    <row r="5" spans="1:17" x14ac:dyDescent="0.25">
      <c r="A5" s="2" t="s">
        <v>423</v>
      </c>
      <c r="B5" s="2">
        <v>76.7</v>
      </c>
      <c r="C5" s="2">
        <v>38</v>
      </c>
      <c r="D5" s="2">
        <v>0.49543676662320729</v>
      </c>
      <c r="E5" s="1">
        <v>5.7299999999999997E-2</v>
      </c>
      <c r="F5" s="1">
        <v>8.9999999999999993E-3</v>
      </c>
      <c r="G5" s="1">
        <v>0.20699999999999999</v>
      </c>
      <c r="H5" s="1">
        <v>3.2000000000000001E-2</v>
      </c>
      <c r="I5" s="1">
        <v>2.6349999999999998E-2</v>
      </c>
      <c r="J5" s="1">
        <v>7.6999999999999996E-4</v>
      </c>
      <c r="K5" s="1">
        <v>0.12928999999999999</v>
      </c>
      <c r="L5" s="1">
        <v>166.01959389449459</v>
      </c>
      <c r="M5" s="1">
        <v>5.5217061968444652</v>
      </c>
      <c r="N5" s="2">
        <v>197</v>
      </c>
      <c r="O5" s="2">
        <v>27</v>
      </c>
      <c r="P5" s="2">
        <v>490</v>
      </c>
      <c r="Q5" s="2">
        <v>270</v>
      </c>
    </row>
    <row r="6" spans="1:17" x14ac:dyDescent="0.25">
      <c r="A6" s="2" t="s">
        <v>424</v>
      </c>
      <c r="B6" s="2">
        <v>208</v>
      </c>
      <c r="C6" s="2">
        <v>135.4</v>
      </c>
      <c r="D6" s="2">
        <v>0.65096153846153848</v>
      </c>
      <c r="E6" s="1">
        <v>5.67E-2</v>
      </c>
      <c r="F6" s="1">
        <v>4.4000000000000003E-3</v>
      </c>
      <c r="G6" s="1">
        <v>0.20200000000000001</v>
      </c>
      <c r="H6" s="1">
        <v>1.7000000000000001E-2</v>
      </c>
      <c r="I6" s="1">
        <v>2.5649999999999999E-2</v>
      </c>
      <c r="J6" s="1">
        <v>7.1000000000000002E-4</v>
      </c>
      <c r="K6" s="1">
        <v>0.24686</v>
      </c>
      <c r="L6" s="1">
        <v>161.76687376423789</v>
      </c>
      <c r="M6" s="1">
        <v>4.905970711559287</v>
      </c>
      <c r="N6" s="2">
        <v>184</v>
      </c>
      <c r="O6" s="2">
        <v>14</v>
      </c>
      <c r="P6" s="2">
        <v>480</v>
      </c>
      <c r="Q6" s="2">
        <v>150</v>
      </c>
    </row>
    <row r="7" spans="1:17" x14ac:dyDescent="0.25">
      <c r="A7" s="2" t="s">
        <v>425</v>
      </c>
      <c r="B7" s="2">
        <v>218</v>
      </c>
      <c r="C7" s="2">
        <v>189</v>
      </c>
      <c r="D7" s="2">
        <v>0.8669724770642202</v>
      </c>
      <c r="E7" s="1">
        <v>5.3600000000000002E-2</v>
      </c>
      <c r="F7" s="1">
        <v>4.1999999999999997E-3</v>
      </c>
      <c r="G7" s="1">
        <v>0.19</v>
      </c>
      <c r="H7" s="1">
        <v>1.4999999999999999E-2</v>
      </c>
      <c r="I7" s="1">
        <v>2.6259999999999999E-2</v>
      </c>
      <c r="J7" s="1">
        <v>7.3999999999999999E-4</v>
      </c>
      <c r="K7" s="1">
        <v>7.0743E-2</v>
      </c>
      <c r="L7" s="1">
        <v>166.22637778895256</v>
      </c>
      <c r="M7" s="1">
        <v>5.1037576586781856</v>
      </c>
      <c r="N7" s="2">
        <v>178</v>
      </c>
      <c r="O7" s="2">
        <v>13</v>
      </c>
      <c r="P7" s="2">
        <v>300</v>
      </c>
      <c r="Q7" s="2">
        <v>160</v>
      </c>
    </row>
    <row r="8" spans="1:17" x14ac:dyDescent="0.25">
      <c r="A8" s="2" t="s">
        <v>426</v>
      </c>
      <c r="B8" s="2">
        <v>121.7</v>
      </c>
      <c r="C8" s="2">
        <v>125.9</v>
      </c>
      <c r="D8" s="2">
        <v>1.0345110928512737</v>
      </c>
      <c r="E8" s="1">
        <v>4.5600000000000002E-2</v>
      </c>
      <c r="F8" s="1">
        <v>6.3E-3</v>
      </c>
      <c r="G8" s="1">
        <v>0.159</v>
      </c>
      <c r="H8" s="1">
        <v>2.1999999999999999E-2</v>
      </c>
      <c r="I8" s="1">
        <v>2.5999999999999999E-2</v>
      </c>
      <c r="J8" s="1">
        <v>9.2000000000000003E-4</v>
      </c>
      <c r="K8" s="1">
        <v>0.14691000000000001</v>
      </c>
      <c r="L8" s="1">
        <v>166.24105867054575</v>
      </c>
      <c r="M8" s="1">
        <v>6.2847880892004868</v>
      </c>
      <c r="N8" s="2">
        <v>151</v>
      </c>
      <c r="O8" s="2">
        <v>19</v>
      </c>
      <c r="P8" s="2">
        <v>0</v>
      </c>
      <c r="Q8" s="2">
        <v>220</v>
      </c>
    </row>
    <row r="9" spans="1:17" x14ac:dyDescent="0.25">
      <c r="A9" s="2" t="s">
        <v>427</v>
      </c>
      <c r="B9" s="2">
        <v>79.8</v>
      </c>
      <c r="C9" s="2">
        <v>50</v>
      </c>
      <c r="D9" s="2">
        <v>0.62656641604010033</v>
      </c>
      <c r="E9" s="1">
        <v>5.3100000000000001E-2</v>
      </c>
      <c r="F9" s="1">
        <v>8.6999999999999994E-3</v>
      </c>
      <c r="G9" s="1">
        <v>0.19600000000000001</v>
      </c>
      <c r="H9" s="1">
        <v>3.2000000000000001E-2</v>
      </c>
      <c r="I9" s="1">
        <v>2.8299999999999999E-2</v>
      </c>
      <c r="J9" s="1">
        <v>1E-3</v>
      </c>
      <c r="K9" s="1">
        <v>0.1</v>
      </c>
      <c r="L9" s="1">
        <v>179.13479010416762</v>
      </c>
      <c r="M9" s="1">
        <v>7.1682583474136727</v>
      </c>
      <c r="N9" s="2">
        <v>185</v>
      </c>
      <c r="O9" s="2">
        <v>28</v>
      </c>
      <c r="P9" s="2">
        <v>270</v>
      </c>
      <c r="Q9" s="2">
        <v>280</v>
      </c>
    </row>
    <row r="10" spans="1:17" x14ac:dyDescent="0.25">
      <c r="A10" s="2" t="s">
        <v>428</v>
      </c>
      <c r="B10" s="2">
        <v>119.2</v>
      </c>
      <c r="C10" s="2">
        <v>101.4</v>
      </c>
      <c r="D10" s="2">
        <v>0.85067114093959739</v>
      </c>
      <c r="E10" s="1">
        <v>5.3699999999999998E-2</v>
      </c>
      <c r="F10" s="1">
        <v>7.4000000000000003E-3</v>
      </c>
      <c r="G10" s="1">
        <v>0.188</v>
      </c>
      <c r="H10" s="1">
        <v>2.5000000000000001E-2</v>
      </c>
      <c r="I10" s="1">
        <v>2.5739999999999999E-2</v>
      </c>
      <c r="J10" s="1">
        <v>7.2000000000000005E-4</v>
      </c>
      <c r="K10" s="1">
        <v>0.1</v>
      </c>
      <c r="L10" s="1">
        <v>162.94148155335091</v>
      </c>
      <c r="M10" s="1">
        <v>5.1297783522562739</v>
      </c>
      <c r="N10" s="2">
        <v>169</v>
      </c>
      <c r="O10" s="2">
        <v>21</v>
      </c>
      <c r="P10" s="2">
        <v>220</v>
      </c>
      <c r="Q10" s="2">
        <v>250</v>
      </c>
    </row>
    <row r="11" spans="1:17" x14ac:dyDescent="0.25">
      <c r="A11" s="2" t="s">
        <v>429</v>
      </c>
      <c r="B11" s="2">
        <v>281</v>
      </c>
      <c r="C11" s="2">
        <v>236</v>
      </c>
      <c r="D11" s="2">
        <v>0.83985765124555156</v>
      </c>
      <c r="E11" s="1">
        <v>5.04E-2</v>
      </c>
      <c r="F11" s="1">
        <v>3.8999999999999998E-3</v>
      </c>
      <c r="G11" s="1">
        <v>0.182</v>
      </c>
      <c r="H11" s="1">
        <v>1.4E-2</v>
      </c>
      <c r="I11" s="1">
        <v>2.6290000000000001E-2</v>
      </c>
      <c r="J11" s="1">
        <v>6.4999999999999997E-4</v>
      </c>
      <c r="K11" s="1">
        <v>0.14621000000000001</v>
      </c>
      <c r="L11" s="1">
        <v>167.08055813934959</v>
      </c>
      <c r="M11" s="1">
        <v>4.5544729676669506</v>
      </c>
      <c r="N11" s="2">
        <v>171</v>
      </c>
      <c r="O11" s="2">
        <v>12</v>
      </c>
      <c r="P11" s="2">
        <v>240</v>
      </c>
      <c r="Q11" s="2">
        <v>150</v>
      </c>
    </row>
    <row r="12" spans="1:17" x14ac:dyDescent="0.25">
      <c r="A12" s="2" t="s">
        <v>430</v>
      </c>
      <c r="B12" s="2">
        <v>213</v>
      </c>
      <c r="C12" s="2">
        <v>154</v>
      </c>
      <c r="D12" s="2">
        <v>0.72300469483568075</v>
      </c>
      <c r="E12" s="1">
        <v>5.0500000000000003E-2</v>
      </c>
      <c r="F12" s="1">
        <v>5.1999999999999998E-3</v>
      </c>
      <c r="G12" s="1">
        <v>0.17299999999999999</v>
      </c>
      <c r="H12" s="1">
        <v>1.7000000000000001E-2</v>
      </c>
      <c r="I12" s="1">
        <v>2.5080000000000002E-2</v>
      </c>
      <c r="J12" s="1">
        <v>7.6999999999999996E-4</v>
      </c>
      <c r="K12" s="1">
        <v>0.17612</v>
      </c>
      <c r="L12" s="1">
        <v>159.43316434089616</v>
      </c>
      <c r="M12" s="1">
        <v>5.3383494783284728</v>
      </c>
      <c r="N12" s="2">
        <v>159</v>
      </c>
      <c r="O12" s="2">
        <v>15</v>
      </c>
      <c r="P12" s="2">
        <v>140</v>
      </c>
      <c r="Q12" s="2">
        <v>180</v>
      </c>
    </row>
    <row r="13" spans="1:17" x14ac:dyDescent="0.25">
      <c r="A13" s="2" t="s">
        <v>431</v>
      </c>
      <c r="B13" s="2">
        <v>217</v>
      </c>
      <c r="C13" s="2">
        <v>191.3</v>
      </c>
      <c r="D13" s="2">
        <v>0.8815668202764978</v>
      </c>
      <c r="E13" s="1">
        <v>4.8500000000000001E-2</v>
      </c>
      <c r="F13" s="1">
        <v>3.5000000000000001E-3</v>
      </c>
      <c r="G13" s="1">
        <v>0.17100000000000001</v>
      </c>
      <c r="H13" s="1">
        <v>1.2E-2</v>
      </c>
      <c r="I13" s="1">
        <v>2.5909999999999999E-2</v>
      </c>
      <c r="J13" s="1">
        <v>6.0999999999999997E-4</v>
      </c>
      <c r="K13" s="1">
        <v>0.17046</v>
      </c>
      <c r="L13" s="1">
        <v>165.0755713020618</v>
      </c>
      <c r="M13" s="1">
        <v>4.3589372408388432</v>
      </c>
      <c r="N13" s="10">
        <v>160</v>
      </c>
      <c r="O13" s="10">
        <v>10</v>
      </c>
      <c r="P13" s="2">
        <v>130</v>
      </c>
      <c r="Q13" s="2">
        <v>130</v>
      </c>
    </row>
    <row r="14" spans="1:17" x14ac:dyDescent="0.25">
      <c r="A14" s="2" t="s">
        <v>432</v>
      </c>
      <c r="B14" s="2">
        <v>240</v>
      </c>
      <c r="C14" s="2">
        <v>171.9</v>
      </c>
      <c r="D14" s="2">
        <v>0.71625000000000005</v>
      </c>
      <c r="E14" s="1">
        <v>5.62E-2</v>
      </c>
      <c r="F14" s="1">
        <v>4.4000000000000003E-3</v>
      </c>
      <c r="G14" s="1">
        <v>0.20399999999999999</v>
      </c>
      <c r="H14" s="1">
        <v>1.6E-2</v>
      </c>
      <c r="I14" s="1">
        <v>2.632E-2</v>
      </c>
      <c r="J14" s="1">
        <v>6.8000000000000005E-4</v>
      </c>
      <c r="K14" s="1">
        <v>0.1525</v>
      </c>
      <c r="L14" s="1">
        <v>166.06131889740115</v>
      </c>
      <c r="M14" s="1">
        <v>4.7847244233395338</v>
      </c>
      <c r="N14" s="10">
        <v>188</v>
      </c>
      <c r="O14" s="10">
        <v>13</v>
      </c>
      <c r="P14" s="2">
        <v>410</v>
      </c>
      <c r="Q14" s="2">
        <v>150</v>
      </c>
    </row>
    <row r="15" spans="1:17" x14ac:dyDescent="0.25">
      <c r="A15" s="2" t="s">
        <v>433</v>
      </c>
      <c r="B15" s="2">
        <v>104.7</v>
      </c>
      <c r="C15" s="2">
        <v>71.099999999999994</v>
      </c>
      <c r="D15" s="2">
        <v>0.6790830945558739</v>
      </c>
      <c r="E15" s="1">
        <v>5.8000000000000003E-2</v>
      </c>
      <c r="F15" s="1">
        <v>8.3999999999999995E-3</v>
      </c>
      <c r="G15" s="1">
        <v>0.19700000000000001</v>
      </c>
      <c r="H15" s="1">
        <v>2.7E-2</v>
      </c>
      <c r="I15" s="1">
        <v>2.5440000000000001E-2</v>
      </c>
      <c r="J15" s="1">
        <v>7.3999999999999999E-4</v>
      </c>
      <c r="K15" s="1">
        <v>5.5316999999999998E-2</v>
      </c>
      <c r="L15" s="1">
        <v>160.1910943788792</v>
      </c>
      <c r="M15" s="1">
        <v>5.2163308959724164</v>
      </c>
      <c r="N15" s="10">
        <v>178</v>
      </c>
      <c r="O15" s="10">
        <v>23</v>
      </c>
      <c r="P15" s="2">
        <v>310</v>
      </c>
      <c r="Q15" s="2">
        <v>260</v>
      </c>
    </row>
    <row r="16" spans="1:17" x14ac:dyDescent="0.25">
      <c r="A16" s="2" t="s">
        <v>434</v>
      </c>
      <c r="B16" s="2">
        <v>620</v>
      </c>
      <c r="C16" s="2">
        <v>145.6</v>
      </c>
      <c r="D16" s="2">
        <v>0.23483870967741935</v>
      </c>
      <c r="E16" s="1">
        <v>5.28E-2</v>
      </c>
      <c r="F16" s="1">
        <v>1.9E-3</v>
      </c>
      <c r="G16" s="1">
        <v>0.28499999999999998</v>
      </c>
      <c r="H16" s="1">
        <v>1.0999999999999999E-2</v>
      </c>
      <c r="I16" s="1">
        <v>3.9140000000000001E-2</v>
      </c>
      <c r="J16" s="1">
        <v>8.4999999999999995E-4</v>
      </c>
      <c r="K16" s="1">
        <v>0.45450000000000002</v>
      </c>
      <c r="L16" s="1">
        <v>246.99571441843835</v>
      </c>
      <c r="M16" s="1">
        <v>6.0213467504668676</v>
      </c>
      <c r="N16" s="10">
        <v>253.9</v>
      </c>
      <c r="O16" s="10">
        <v>8.5</v>
      </c>
      <c r="P16" s="2">
        <v>334</v>
      </c>
      <c r="Q16" s="2">
        <v>76</v>
      </c>
    </row>
    <row r="17" spans="1:17" x14ac:dyDescent="0.25">
      <c r="A17" s="2" t="s">
        <v>435</v>
      </c>
      <c r="B17" s="2">
        <v>212.6</v>
      </c>
      <c r="C17" s="2">
        <v>96.6</v>
      </c>
      <c r="D17" s="2">
        <v>0.45437441204139228</v>
      </c>
      <c r="E17" s="1">
        <v>4.9099999999999998E-2</v>
      </c>
      <c r="F17" s="1">
        <v>5.1000000000000004E-3</v>
      </c>
      <c r="G17" s="1">
        <v>0.17599999999999999</v>
      </c>
      <c r="H17" s="1">
        <v>1.7999999999999999E-2</v>
      </c>
      <c r="I17" s="1">
        <v>2.6100000000000002E-2</v>
      </c>
      <c r="J17" s="1">
        <v>6.6E-4</v>
      </c>
      <c r="K17" s="1">
        <v>2.5041000000000001E-2</v>
      </c>
      <c r="L17" s="1">
        <v>166.15183937331804</v>
      </c>
      <c r="M17" s="1">
        <v>4.6699723781302467</v>
      </c>
      <c r="N17" s="10">
        <v>166</v>
      </c>
      <c r="O17" s="10">
        <v>16</v>
      </c>
      <c r="P17" s="2">
        <v>160</v>
      </c>
      <c r="Q17" s="2">
        <v>180</v>
      </c>
    </row>
    <row r="18" spans="1:17" x14ac:dyDescent="0.25">
      <c r="A18" s="2" t="s">
        <v>436</v>
      </c>
      <c r="B18" s="2">
        <v>218.2</v>
      </c>
      <c r="C18" s="2">
        <v>183.5</v>
      </c>
      <c r="D18" s="2">
        <v>0.84097158570119157</v>
      </c>
      <c r="E18" s="1">
        <v>4.8899999999999999E-2</v>
      </c>
      <c r="F18" s="1">
        <v>4.7000000000000002E-3</v>
      </c>
      <c r="G18" s="1">
        <v>0.16900000000000001</v>
      </c>
      <c r="H18" s="1">
        <v>1.6E-2</v>
      </c>
      <c r="I18" s="1">
        <v>2.579E-2</v>
      </c>
      <c r="J18" s="1">
        <v>6.3000000000000003E-4</v>
      </c>
      <c r="K18" s="1">
        <v>0.11228</v>
      </c>
      <c r="L18" s="1">
        <v>164.23575710736756</v>
      </c>
      <c r="M18" s="1">
        <v>4.4661874079891302</v>
      </c>
      <c r="N18" s="10">
        <v>157</v>
      </c>
      <c r="O18" s="10">
        <v>14</v>
      </c>
      <c r="P18" s="2">
        <v>150</v>
      </c>
      <c r="Q18" s="2">
        <v>170</v>
      </c>
    </row>
    <row r="19" spans="1:17" x14ac:dyDescent="0.25">
      <c r="A19" s="2" t="s">
        <v>437</v>
      </c>
      <c r="B19" s="2">
        <v>148.9</v>
      </c>
      <c r="C19" s="2">
        <v>118.1</v>
      </c>
      <c r="D19" s="2">
        <v>0.79314976494291467</v>
      </c>
      <c r="E19" s="1">
        <v>5.3800000000000001E-2</v>
      </c>
      <c r="F19" s="1">
        <v>6.1999999999999998E-3</v>
      </c>
      <c r="G19" s="1">
        <v>0.192</v>
      </c>
      <c r="H19" s="1">
        <v>2.1999999999999999E-2</v>
      </c>
      <c r="I19" s="1">
        <v>2.597E-2</v>
      </c>
      <c r="J19" s="1">
        <v>6.7000000000000002E-4</v>
      </c>
      <c r="K19" s="1">
        <v>0.10922</v>
      </c>
      <c r="L19" s="1">
        <v>164.36478527504005</v>
      </c>
      <c r="M19" s="1">
        <v>4.7667727134291429</v>
      </c>
      <c r="N19" s="10">
        <v>176</v>
      </c>
      <c r="O19" s="10">
        <v>19</v>
      </c>
      <c r="P19" s="2">
        <v>320</v>
      </c>
      <c r="Q19" s="2">
        <v>210</v>
      </c>
    </row>
    <row r="20" spans="1:17" x14ac:dyDescent="0.25">
      <c r="A20" s="2" t="s">
        <v>438</v>
      </c>
      <c r="B20" s="2">
        <v>168.6</v>
      </c>
      <c r="C20" s="2">
        <v>122.3</v>
      </c>
      <c r="D20" s="2">
        <v>0.72538552787663113</v>
      </c>
      <c r="E20" s="1">
        <v>5.5399999999999998E-2</v>
      </c>
      <c r="F20" s="1">
        <v>6.0000000000000001E-3</v>
      </c>
      <c r="G20" s="1">
        <v>0.20200000000000001</v>
      </c>
      <c r="H20" s="1">
        <v>2.1000000000000001E-2</v>
      </c>
      <c r="I20" s="1">
        <v>2.623E-2</v>
      </c>
      <c r="J20" s="1">
        <v>7.7999999999999999E-4</v>
      </c>
      <c r="K20" s="1">
        <v>0.17552999999999999</v>
      </c>
      <c r="L20" s="1">
        <v>165.66431254833083</v>
      </c>
      <c r="M20" s="1">
        <v>5.4108704709206412</v>
      </c>
      <c r="N20" s="10">
        <v>183</v>
      </c>
      <c r="O20" s="10">
        <v>18</v>
      </c>
      <c r="P20" s="2">
        <v>450</v>
      </c>
      <c r="Q20" s="2">
        <v>200</v>
      </c>
    </row>
    <row r="21" spans="1:17" x14ac:dyDescent="0.25">
      <c r="A21" s="2" t="s">
        <v>439</v>
      </c>
      <c r="B21" s="2">
        <v>203.7</v>
      </c>
      <c r="C21" s="2">
        <v>145.6</v>
      </c>
      <c r="D21" s="2">
        <v>0.71477663230240551</v>
      </c>
      <c r="E21" s="1">
        <v>5.2999999999999999E-2</v>
      </c>
      <c r="F21" s="1">
        <v>4.8999999999999998E-3</v>
      </c>
      <c r="G21" s="1">
        <v>0.18099999999999999</v>
      </c>
      <c r="H21" s="1">
        <v>1.6E-2</v>
      </c>
      <c r="I21" s="1">
        <v>2.511E-2</v>
      </c>
      <c r="J21" s="1">
        <v>5.9000000000000003E-4</v>
      </c>
      <c r="K21" s="1">
        <v>0.1</v>
      </c>
      <c r="L21" s="1">
        <v>159.12477876825042</v>
      </c>
      <c r="M21" s="1">
        <v>4.2051056338190564</v>
      </c>
      <c r="N21" s="10">
        <v>166</v>
      </c>
      <c r="O21" s="10">
        <v>14</v>
      </c>
      <c r="P21" s="2">
        <v>300</v>
      </c>
      <c r="Q21" s="2">
        <v>170</v>
      </c>
    </row>
    <row r="22" spans="1:17" x14ac:dyDescent="0.25">
      <c r="A22" s="2" t="s">
        <v>440</v>
      </c>
      <c r="B22" s="2">
        <v>267</v>
      </c>
      <c r="C22" s="2">
        <v>151</v>
      </c>
      <c r="D22" s="2">
        <v>0.56554307116104874</v>
      </c>
      <c r="E22" s="1">
        <v>4.7399999999999998E-2</v>
      </c>
      <c r="F22" s="1">
        <v>6.1000000000000004E-3</v>
      </c>
      <c r="G22" s="1">
        <v>0.17599999999999999</v>
      </c>
      <c r="H22" s="1">
        <v>2.1999999999999999E-2</v>
      </c>
      <c r="I22" s="1">
        <v>2.6679999999999999E-2</v>
      </c>
      <c r="J22" s="1">
        <v>7.3999999999999999E-4</v>
      </c>
      <c r="K22" s="1">
        <v>0.22684000000000001</v>
      </c>
      <c r="L22" s="1">
        <v>170.17096201719019</v>
      </c>
      <c r="M22" s="1">
        <v>5.2249120969359613</v>
      </c>
      <c r="N22" s="10">
        <v>160</v>
      </c>
      <c r="O22" s="10">
        <v>19</v>
      </c>
      <c r="P22" s="2">
        <v>60</v>
      </c>
      <c r="Q22" s="2">
        <v>220</v>
      </c>
    </row>
    <row r="23" spans="1:17" x14ac:dyDescent="0.25">
      <c r="A23" s="2" t="s">
        <v>441</v>
      </c>
      <c r="B23" s="2">
        <v>163.1</v>
      </c>
      <c r="C23" s="2">
        <v>116.7</v>
      </c>
      <c r="D23" s="2">
        <v>0.71551195585530358</v>
      </c>
      <c r="E23" s="1">
        <v>4.8599999999999997E-2</v>
      </c>
      <c r="F23" s="1">
        <v>6.6E-3</v>
      </c>
      <c r="G23" s="1">
        <v>0.182</v>
      </c>
      <c r="H23" s="1">
        <v>2.5000000000000001E-2</v>
      </c>
      <c r="I23" s="1">
        <v>2.682E-2</v>
      </c>
      <c r="J23" s="1">
        <v>7.7999999999999999E-4</v>
      </c>
      <c r="K23" s="1">
        <v>0.1</v>
      </c>
      <c r="L23" s="1">
        <v>170.80154997454164</v>
      </c>
      <c r="M23" s="1">
        <v>5.490175642528893</v>
      </c>
      <c r="N23" s="10">
        <v>164</v>
      </c>
      <c r="O23" s="10">
        <v>21</v>
      </c>
      <c r="P23" s="2">
        <v>80</v>
      </c>
      <c r="Q23" s="2">
        <v>230</v>
      </c>
    </row>
    <row r="24" spans="1:17" x14ac:dyDescent="0.25">
      <c r="A24" s="2" t="s">
        <v>442</v>
      </c>
      <c r="B24" s="2">
        <v>221.9</v>
      </c>
      <c r="C24" s="2">
        <v>115</v>
      </c>
      <c r="D24" s="2">
        <v>0.51825146462370431</v>
      </c>
      <c r="E24" s="1">
        <v>5.0500000000000003E-2</v>
      </c>
      <c r="F24" s="1">
        <v>5.1999999999999998E-3</v>
      </c>
      <c r="G24" s="1">
        <v>0.185</v>
      </c>
      <c r="H24" s="1">
        <v>1.9E-2</v>
      </c>
      <c r="I24" s="1">
        <v>2.571E-2</v>
      </c>
      <c r="J24" s="1">
        <v>6.2E-4</v>
      </c>
      <c r="K24" s="1">
        <v>0.11785</v>
      </c>
      <c r="L24" s="1">
        <v>163.40476038795691</v>
      </c>
      <c r="M24" s="1">
        <v>4.480797648778915</v>
      </c>
      <c r="N24" s="10">
        <v>170</v>
      </c>
      <c r="O24" s="10">
        <v>17</v>
      </c>
      <c r="P24" s="2">
        <v>200</v>
      </c>
      <c r="Q24" s="2">
        <v>190</v>
      </c>
    </row>
    <row r="25" spans="1:17" x14ac:dyDescent="0.25">
      <c r="A25" s="2" t="s">
        <v>443</v>
      </c>
      <c r="B25" s="2">
        <v>94.8</v>
      </c>
      <c r="C25" s="2">
        <v>41.9</v>
      </c>
      <c r="D25" s="2">
        <v>0.44198312236286919</v>
      </c>
      <c r="E25" s="1">
        <v>5.6000000000000001E-2</v>
      </c>
      <c r="F25" s="1">
        <v>1.0999999999999999E-2</v>
      </c>
      <c r="G25" s="1">
        <v>0.20300000000000001</v>
      </c>
      <c r="H25" s="1">
        <v>3.6999999999999998E-2</v>
      </c>
      <c r="I25" s="1">
        <v>2.5930000000000002E-2</v>
      </c>
      <c r="J25" s="1">
        <v>9.7000000000000005E-4</v>
      </c>
      <c r="K25" s="1">
        <v>3.4588000000000001E-2</v>
      </c>
      <c r="L25" s="1">
        <v>163.66199019711436</v>
      </c>
      <c r="M25" s="1">
        <v>6.6541256891197111</v>
      </c>
      <c r="N25" s="10">
        <v>186</v>
      </c>
      <c r="O25" s="10">
        <v>31</v>
      </c>
      <c r="P25" s="2">
        <v>260</v>
      </c>
      <c r="Q25" s="2">
        <v>330</v>
      </c>
    </row>
    <row r="26" spans="1:17" x14ac:dyDescent="0.25">
      <c r="A26" s="2" t="s">
        <v>444</v>
      </c>
      <c r="B26" s="2">
        <v>160.1</v>
      </c>
      <c r="C26" s="2">
        <v>106.4</v>
      </c>
      <c r="D26" s="2">
        <v>0.66458463460337291</v>
      </c>
      <c r="E26" s="1">
        <v>4.99E-2</v>
      </c>
      <c r="F26" s="1">
        <v>6.4000000000000003E-3</v>
      </c>
      <c r="G26" s="1">
        <v>0.17199999999999999</v>
      </c>
      <c r="H26" s="1">
        <v>2.1999999999999999E-2</v>
      </c>
      <c r="I26" s="1">
        <v>2.5659999999999999E-2</v>
      </c>
      <c r="J26" s="1">
        <v>8.0000000000000004E-4</v>
      </c>
      <c r="K26" s="1">
        <v>0.13023999999999999</v>
      </c>
      <c r="L26" s="1">
        <v>163.21155708263873</v>
      </c>
      <c r="M26" s="1">
        <v>5.5218240231065412</v>
      </c>
      <c r="N26" s="10">
        <v>161</v>
      </c>
      <c r="O26" s="10">
        <v>19</v>
      </c>
      <c r="P26" s="2">
        <v>220</v>
      </c>
      <c r="Q26" s="2">
        <v>220</v>
      </c>
    </row>
    <row r="27" spans="1:17" x14ac:dyDescent="0.25">
      <c r="A27" s="2" t="s">
        <v>445</v>
      </c>
      <c r="B27" s="2">
        <v>179.2</v>
      </c>
      <c r="C27" s="2">
        <v>126.3</v>
      </c>
      <c r="D27" s="2">
        <v>0.70479910714285721</v>
      </c>
      <c r="E27" s="1">
        <v>4.82E-2</v>
      </c>
      <c r="F27" s="1">
        <v>5.4000000000000003E-3</v>
      </c>
      <c r="G27" s="1">
        <v>0.17</v>
      </c>
      <c r="H27" s="1">
        <v>1.9E-2</v>
      </c>
      <c r="I27" s="1">
        <v>2.6100000000000002E-2</v>
      </c>
      <c r="J27" s="1">
        <v>6.9999999999999999E-4</v>
      </c>
      <c r="K27" s="1">
        <v>4.5131999999999999E-2</v>
      </c>
      <c r="L27" s="1">
        <v>166.33779339132468</v>
      </c>
      <c r="M27" s="1">
        <v>4.9351244753617367</v>
      </c>
      <c r="N27" s="10">
        <v>158</v>
      </c>
      <c r="O27" s="10">
        <v>16</v>
      </c>
      <c r="P27" s="2">
        <v>110</v>
      </c>
      <c r="Q27" s="2">
        <v>190</v>
      </c>
    </row>
    <row r="28" spans="1:17" x14ac:dyDescent="0.25">
      <c r="A28" s="2" t="s">
        <v>446</v>
      </c>
      <c r="B28" s="2">
        <v>134.80000000000001</v>
      </c>
      <c r="C28" s="2">
        <v>86.4</v>
      </c>
      <c r="D28" s="2">
        <v>0.64094955489614247</v>
      </c>
      <c r="E28" s="1">
        <v>5.0200000000000002E-2</v>
      </c>
      <c r="F28" s="1">
        <v>7.4000000000000003E-3</v>
      </c>
      <c r="G28" s="1">
        <v>0.17599999999999999</v>
      </c>
      <c r="H28" s="1">
        <v>2.3E-2</v>
      </c>
      <c r="I28" s="1">
        <v>2.4549999999999999E-2</v>
      </c>
      <c r="J28" s="1">
        <v>8.4000000000000003E-4</v>
      </c>
      <c r="K28" s="1">
        <v>0.1</v>
      </c>
      <c r="L28" s="1">
        <v>156.14916250495867</v>
      </c>
      <c r="M28" s="1">
        <v>5.802389915508515</v>
      </c>
      <c r="N28" s="10">
        <v>164</v>
      </c>
      <c r="O28" s="10">
        <v>20</v>
      </c>
      <c r="P28" s="2">
        <v>290</v>
      </c>
      <c r="Q28" s="2">
        <v>230</v>
      </c>
    </row>
    <row r="29" spans="1:17" x14ac:dyDescent="0.25">
      <c r="A29" s="2" t="s">
        <v>447</v>
      </c>
      <c r="B29" s="2">
        <v>667</v>
      </c>
      <c r="C29" s="2">
        <v>336</v>
      </c>
      <c r="D29" s="2">
        <v>0.50374812593703144</v>
      </c>
      <c r="E29" s="1">
        <v>5.11E-2</v>
      </c>
      <c r="F29" s="1">
        <v>2.3999999999999998E-3</v>
      </c>
      <c r="G29" s="1">
        <v>0.18940000000000001</v>
      </c>
      <c r="H29" s="1">
        <v>7.7000000000000002E-3</v>
      </c>
      <c r="I29" s="1">
        <v>2.656E-2</v>
      </c>
      <c r="J29" s="1">
        <v>5.6999999999999998E-4</v>
      </c>
      <c r="K29" s="1">
        <v>2.6887999999999999E-2</v>
      </c>
      <c r="L29" s="1">
        <v>168.63465920186505</v>
      </c>
      <c r="M29" s="1">
        <v>4.1278727109535973</v>
      </c>
      <c r="N29" s="10">
        <v>176.4</v>
      </c>
      <c r="O29" s="10">
        <v>6.6</v>
      </c>
      <c r="P29" s="2">
        <v>250</v>
      </c>
      <c r="Q29" s="2">
        <v>95</v>
      </c>
    </row>
    <row r="30" spans="1:17" x14ac:dyDescent="0.25">
      <c r="A30" s="2" t="s">
        <v>448</v>
      </c>
      <c r="B30" s="2">
        <v>274</v>
      </c>
      <c r="C30" s="2">
        <v>140</v>
      </c>
      <c r="D30" s="2">
        <v>0.51094890510948909</v>
      </c>
      <c r="E30" s="1">
        <v>5.1299999999999998E-2</v>
      </c>
      <c r="F30" s="1">
        <v>5.1999999999999998E-3</v>
      </c>
      <c r="G30" s="1">
        <v>0.19500000000000001</v>
      </c>
      <c r="H30" s="1">
        <v>1.9E-2</v>
      </c>
      <c r="I30" s="1">
        <v>2.7269999999999999E-2</v>
      </c>
      <c r="J30" s="1">
        <v>7.1000000000000002E-4</v>
      </c>
      <c r="K30" s="1">
        <v>7.2145000000000001E-2</v>
      </c>
      <c r="L30" s="1">
        <v>173.05990125581079</v>
      </c>
      <c r="M30" s="1">
        <v>5.03775579647301</v>
      </c>
      <c r="N30" s="10">
        <v>183</v>
      </c>
      <c r="O30" s="10">
        <v>17</v>
      </c>
      <c r="P30" s="2">
        <v>290</v>
      </c>
      <c r="Q30" s="2">
        <v>180</v>
      </c>
    </row>
    <row r="31" spans="1:17" x14ac:dyDescent="0.25">
      <c r="A31" s="2" t="s">
        <v>449</v>
      </c>
      <c r="B31" s="2">
        <v>843</v>
      </c>
      <c r="C31" s="2">
        <v>548</v>
      </c>
      <c r="D31" s="2">
        <v>0.65005931198102018</v>
      </c>
      <c r="E31" s="1">
        <v>4.8000000000000001E-2</v>
      </c>
      <c r="F31" s="1">
        <v>2.3999999999999998E-3</v>
      </c>
      <c r="G31" s="1">
        <v>0.1744</v>
      </c>
      <c r="H31" s="1">
        <v>8.8000000000000005E-3</v>
      </c>
      <c r="I31" s="1">
        <v>2.6919999999999999E-2</v>
      </c>
      <c r="J31" s="1">
        <v>6.4000000000000005E-4</v>
      </c>
      <c r="K31" s="1">
        <v>0.1</v>
      </c>
      <c r="L31" s="1">
        <v>171.5605700323872</v>
      </c>
      <c r="M31" s="1">
        <v>4.5193592153170536</v>
      </c>
      <c r="N31" s="10">
        <v>163.4</v>
      </c>
      <c r="O31" s="10">
        <v>7.4</v>
      </c>
      <c r="P31" s="2">
        <v>106</v>
      </c>
      <c r="Q31" s="2">
        <v>97</v>
      </c>
    </row>
    <row r="32" spans="1:17" x14ac:dyDescent="0.25">
      <c r="A32" s="2" t="s">
        <v>450</v>
      </c>
      <c r="B32" s="2">
        <v>187</v>
      </c>
      <c r="C32" s="2">
        <v>145</v>
      </c>
      <c r="D32" s="2">
        <v>0.77540106951871657</v>
      </c>
      <c r="E32" s="1">
        <v>5.4800000000000001E-2</v>
      </c>
      <c r="F32" s="1">
        <v>6.3E-3</v>
      </c>
      <c r="G32" s="1">
        <v>0.19</v>
      </c>
      <c r="H32" s="1">
        <v>2.1999999999999999E-2</v>
      </c>
      <c r="I32" s="1">
        <v>2.5399999999999999E-2</v>
      </c>
      <c r="J32" s="1">
        <v>8.4000000000000003E-4</v>
      </c>
      <c r="K32" s="1">
        <v>0.13045000000000001</v>
      </c>
      <c r="L32" s="1">
        <v>160.58529219284978</v>
      </c>
      <c r="M32" s="1">
        <v>5.7274294144081983</v>
      </c>
      <c r="N32" s="10">
        <v>174</v>
      </c>
      <c r="O32" s="10">
        <v>18</v>
      </c>
      <c r="P32" s="2">
        <v>340</v>
      </c>
      <c r="Q32" s="2">
        <v>200</v>
      </c>
    </row>
    <row r="33" spans="1:17" x14ac:dyDescent="0.25">
      <c r="A33" s="2" t="s">
        <v>451</v>
      </c>
      <c r="B33" s="2">
        <v>427</v>
      </c>
      <c r="C33" s="2">
        <v>346</v>
      </c>
      <c r="D33" s="2">
        <v>0.81030444964871196</v>
      </c>
      <c r="E33" s="1">
        <v>4.7100000000000003E-2</v>
      </c>
      <c r="F33" s="1">
        <v>3.2000000000000002E-3</v>
      </c>
      <c r="G33" s="1">
        <v>0.17499999999999999</v>
      </c>
      <c r="H33" s="1">
        <v>1.0999999999999999E-2</v>
      </c>
      <c r="I33" s="1">
        <v>2.6550000000000001E-2</v>
      </c>
      <c r="J33" s="1">
        <v>6.4000000000000005E-4</v>
      </c>
      <c r="K33" s="1">
        <v>5.0092999999999999E-2</v>
      </c>
      <c r="L33" s="1">
        <v>169.41198621747466</v>
      </c>
      <c r="M33" s="1">
        <v>4.5445345820931591</v>
      </c>
      <c r="N33" s="10">
        <v>162.9</v>
      </c>
      <c r="O33" s="10">
        <v>9.6999999999999993</v>
      </c>
      <c r="P33" s="2">
        <v>110</v>
      </c>
      <c r="Q33" s="2">
        <v>120</v>
      </c>
    </row>
    <row r="34" spans="1:17" x14ac:dyDescent="0.25">
      <c r="A34" s="10" t="s">
        <v>452</v>
      </c>
      <c r="B34" s="2">
        <v>283</v>
      </c>
      <c r="C34" s="2">
        <v>123.1</v>
      </c>
      <c r="D34" s="2">
        <v>0.43498233215547699</v>
      </c>
      <c r="E34" s="1">
        <v>5.0900000000000001E-2</v>
      </c>
      <c r="F34" s="1">
        <v>4.1000000000000003E-3</v>
      </c>
      <c r="G34" s="1">
        <v>0.17799999999999999</v>
      </c>
      <c r="H34" s="1">
        <v>1.4E-2</v>
      </c>
      <c r="I34" s="1">
        <v>2.5690000000000001E-2</v>
      </c>
      <c r="J34" s="1">
        <v>6.0999999999999997E-4</v>
      </c>
      <c r="K34" s="1">
        <v>0.1</v>
      </c>
      <c r="L34" s="1">
        <v>163.19732433405014</v>
      </c>
      <c r="M34" s="1">
        <v>4.3722276019004029</v>
      </c>
      <c r="N34" s="10">
        <v>166</v>
      </c>
      <c r="O34" s="10">
        <v>12</v>
      </c>
      <c r="P34" s="2">
        <v>190</v>
      </c>
      <c r="Q34" s="2">
        <v>150</v>
      </c>
    </row>
    <row r="35" spans="1:17" x14ac:dyDescent="0.25">
      <c r="A35" s="10" t="s">
        <v>453</v>
      </c>
      <c r="B35" s="2">
        <v>499</v>
      </c>
      <c r="C35" s="2">
        <v>384</v>
      </c>
      <c r="D35" s="2">
        <v>0.76953907815631262</v>
      </c>
      <c r="E35" s="1">
        <v>5.0299999999999997E-2</v>
      </c>
      <c r="F35" s="1">
        <v>2.5000000000000001E-3</v>
      </c>
      <c r="G35" s="1">
        <v>0.17519999999999999</v>
      </c>
      <c r="H35" s="1">
        <v>7.3000000000000001E-3</v>
      </c>
      <c r="I35" s="1">
        <v>2.6339999999999999E-2</v>
      </c>
      <c r="J35" s="1">
        <v>5.4000000000000001E-4</v>
      </c>
      <c r="K35" s="1">
        <v>0.15318999999999999</v>
      </c>
      <c r="L35" s="1">
        <v>167.41646500201895</v>
      </c>
      <c r="M35" s="1">
        <v>3.9474416095284908</v>
      </c>
      <c r="N35" s="10">
        <v>164.2</v>
      </c>
      <c r="O35" s="10">
        <v>6.4</v>
      </c>
      <c r="P35" s="2">
        <v>202</v>
      </c>
      <c r="Q35" s="2">
        <v>97</v>
      </c>
    </row>
    <row r="36" spans="1:17" x14ac:dyDescent="0.25">
      <c r="A36" s="10" t="s">
        <v>454</v>
      </c>
      <c r="B36" s="2">
        <v>123.9</v>
      </c>
      <c r="C36" s="2">
        <v>74.400000000000006</v>
      </c>
      <c r="D36" s="2">
        <v>0.6004842615012107</v>
      </c>
      <c r="E36" s="1">
        <v>4.4900000000000002E-2</v>
      </c>
      <c r="F36" s="1">
        <v>8.6E-3</v>
      </c>
      <c r="G36" s="1">
        <v>0.159</v>
      </c>
      <c r="H36" s="1">
        <v>0.03</v>
      </c>
      <c r="I36" s="1">
        <v>2.5899999999999999E-2</v>
      </c>
      <c r="J36" s="1">
        <v>7.5000000000000002E-4</v>
      </c>
      <c r="K36" s="1">
        <v>3.7690000000000001E-2</v>
      </c>
      <c r="L36" s="1">
        <v>165.75060998898385</v>
      </c>
      <c r="M36" s="1">
        <v>5.3740564708109968</v>
      </c>
      <c r="N36" s="10">
        <v>150</v>
      </c>
      <c r="O36" s="10">
        <v>26</v>
      </c>
      <c r="P36" s="2">
        <v>0</v>
      </c>
      <c r="Q36" s="2">
        <v>280</v>
      </c>
    </row>
    <row r="37" spans="1:17" x14ac:dyDescent="0.25">
      <c r="A37" s="10" t="s">
        <v>455</v>
      </c>
      <c r="B37" s="2">
        <v>438</v>
      </c>
      <c r="C37" s="2">
        <v>245</v>
      </c>
      <c r="D37" s="2">
        <v>0.55936073059360736</v>
      </c>
      <c r="E37" s="1">
        <v>4.8300000000000003E-2</v>
      </c>
      <c r="F37" s="1">
        <v>3.5999999999999999E-3</v>
      </c>
      <c r="G37" s="1">
        <v>0.17599999999999999</v>
      </c>
      <c r="H37" s="1">
        <v>1.4E-2</v>
      </c>
      <c r="I37" s="1">
        <v>2.632E-2</v>
      </c>
      <c r="J37" s="1">
        <v>7.1000000000000002E-4</v>
      </c>
      <c r="K37" s="1">
        <v>0.10179000000000001</v>
      </c>
      <c r="L37" s="1">
        <v>167.70703739671782</v>
      </c>
      <c r="M37" s="1">
        <v>4.92510151891757</v>
      </c>
      <c r="N37" s="10">
        <v>163</v>
      </c>
      <c r="O37" s="10">
        <v>12</v>
      </c>
      <c r="P37" s="2">
        <v>150</v>
      </c>
      <c r="Q37" s="2">
        <v>130</v>
      </c>
    </row>
    <row r="38" spans="1:17" x14ac:dyDescent="0.25">
      <c r="A38" s="10" t="s">
        <v>456</v>
      </c>
      <c r="B38" s="2">
        <v>236.5</v>
      </c>
      <c r="C38" s="2">
        <v>195</v>
      </c>
      <c r="D38" s="2">
        <v>0.82452431289640593</v>
      </c>
      <c r="E38" s="1">
        <v>5.0500000000000003E-2</v>
      </c>
      <c r="F38" s="1">
        <v>5.4000000000000003E-3</v>
      </c>
      <c r="G38" s="1">
        <v>0.18099999999999999</v>
      </c>
      <c r="H38" s="1">
        <v>1.9E-2</v>
      </c>
      <c r="I38" s="1">
        <v>2.571E-2</v>
      </c>
      <c r="J38" s="1">
        <v>7.1000000000000002E-4</v>
      </c>
      <c r="K38" s="1">
        <v>0.1</v>
      </c>
      <c r="L38" s="1">
        <v>163.40476038795691</v>
      </c>
      <c r="M38" s="1">
        <v>4.9806554189938046</v>
      </c>
      <c r="N38" s="10">
        <v>166</v>
      </c>
      <c r="O38" s="10">
        <v>16</v>
      </c>
      <c r="P38" s="2">
        <v>190</v>
      </c>
      <c r="Q38" s="2">
        <v>200</v>
      </c>
    </row>
    <row r="39" spans="1:17" x14ac:dyDescent="0.25">
      <c r="A39" s="10" t="s">
        <v>457</v>
      </c>
      <c r="B39" s="2">
        <v>309.60000000000002</v>
      </c>
      <c r="C39" s="2">
        <v>255.9</v>
      </c>
      <c r="D39" s="2">
        <v>0.82655038759689914</v>
      </c>
      <c r="E39" s="1">
        <v>4.7399999999999998E-2</v>
      </c>
      <c r="F39" s="1">
        <v>4.3E-3</v>
      </c>
      <c r="G39" s="1">
        <v>0.16900000000000001</v>
      </c>
      <c r="H39" s="1">
        <v>1.4E-2</v>
      </c>
      <c r="I39" s="1">
        <v>2.589E-2</v>
      </c>
      <c r="J39" s="1">
        <v>7.5000000000000002E-4</v>
      </c>
      <c r="K39" s="1">
        <v>1.3594E-2</v>
      </c>
      <c r="L39" s="1">
        <v>165.17472076463727</v>
      </c>
      <c r="M39" s="1">
        <v>5.1443203620433744</v>
      </c>
      <c r="N39" s="10">
        <v>160</v>
      </c>
      <c r="O39" s="10">
        <v>13</v>
      </c>
      <c r="P39" s="2">
        <v>90</v>
      </c>
      <c r="Q39" s="2">
        <v>160</v>
      </c>
    </row>
    <row r="40" spans="1:17" x14ac:dyDescent="0.25">
      <c r="A40" s="10" t="s">
        <v>458</v>
      </c>
      <c r="B40" s="2">
        <v>231.4</v>
      </c>
      <c r="C40" s="2">
        <v>187.1</v>
      </c>
      <c r="D40" s="2">
        <v>0.80855661192739836</v>
      </c>
      <c r="E40" s="1">
        <v>5.1799999999999999E-2</v>
      </c>
      <c r="F40" s="1">
        <v>4.7999999999999996E-3</v>
      </c>
      <c r="G40" s="1">
        <v>0.18</v>
      </c>
      <c r="H40" s="1">
        <v>1.7000000000000001E-2</v>
      </c>
      <c r="I40" s="1">
        <v>2.5520000000000001E-2</v>
      </c>
      <c r="J40" s="1">
        <v>6.8000000000000005E-4</v>
      </c>
      <c r="K40" s="1">
        <v>0.17321</v>
      </c>
      <c r="L40" s="1">
        <v>161.94432497562849</v>
      </c>
      <c r="M40" s="1">
        <v>4.7612864892182882</v>
      </c>
      <c r="N40" s="10">
        <v>169</v>
      </c>
      <c r="O40" s="10">
        <v>15</v>
      </c>
      <c r="P40" s="2">
        <v>210</v>
      </c>
      <c r="Q40" s="2">
        <v>170</v>
      </c>
    </row>
    <row r="41" spans="1:17" x14ac:dyDescent="0.25">
      <c r="A41" s="10" t="s">
        <v>459</v>
      </c>
      <c r="B41" s="2">
        <v>273</v>
      </c>
      <c r="C41" s="2">
        <v>178</v>
      </c>
      <c r="D41" s="2">
        <v>0.65201465201465203</v>
      </c>
      <c r="E41" s="1">
        <v>4.8300000000000003E-2</v>
      </c>
      <c r="F41" s="1">
        <v>5.1000000000000004E-3</v>
      </c>
      <c r="G41" s="1">
        <v>0.17599999999999999</v>
      </c>
      <c r="H41" s="1">
        <v>1.7000000000000001E-2</v>
      </c>
      <c r="I41" s="1">
        <v>2.6419999999999999E-2</v>
      </c>
      <c r="J41" s="1">
        <v>7.6000000000000004E-4</v>
      </c>
      <c r="K41" s="1">
        <v>8.9691999999999994E-2</v>
      </c>
      <c r="L41" s="1">
        <v>168.33874693019283</v>
      </c>
      <c r="M41" s="1">
        <v>5.2928216416333971</v>
      </c>
      <c r="N41" s="10">
        <v>168</v>
      </c>
      <c r="O41" s="10">
        <v>14</v>
      </c>
      <c r="P41" s="2">
        <v>120</v>
      </c>
      <c r="Q41" s="2">
        <v>170</v>
      </c>
    </row>
    <row r="42" spans="1:17" x14ac:dyDescent="0.25">
      <c r="A42" s="10" t="s">
        <v>460</v>
      </c>
      <c r="B42" s="2">
        <v>589</v>
      </c>
      <c r="C42" s="2">
        <v>342</v>
      </c>
      <c r="D42" s="2">
        <v>0.58064516129032262</v>
      </c>
      <c r="E42" s="1">
        <v>4.7199999999999999E-2</v>
      </c>
      <c r="F42" s="1">
        <v>2.8E-3</v>
      </c>
      <c r="G42" s="1">
        <v>0.17199999999999999</v>
      </c>
      <c r="H42" s="1">
        <v>0.01</v>
      </c>
      <c r="I42" s="1">
        <v>2.632E-2</v>
      </c>
      <c r="J42" s="1">
        <v>6.4000000000000005E-4</v>
      </c>
      <c r="K42" s="1">
        <v>0.1166</v>
      </c>
      <c r="L42" s="1">
        <v>167.93616663248682</v>
      </c>
      <c r="M42" s="1">
        <v>4.5347202027851221</v>
      </c>
      <c r="N42" s="10">
        <v>162.30000000000001</v>
      </c>
      <c r="O42" s="10">
        <v>8.4</v>
      </c>
      <c r="P42" s="2">
        <v>90</v>
      </c>
      <c r="Q42" s="2">
        <v>110</v>
      </c>
    </row>
    <row r="43" spans="1:17" x14ac:dyDescent="0.25">
      <c r="A43" s="10" t="s">
        <v>461</v>
      </c>
      <c r="B43" s="2">
        <v>137</v>
      </c>
      <c r="C43" s="2">
        <v>93.6</v>
      </c>
      <c r="D43" s="2">
        <v>0.68321167883211675</v>
      </c>
      <c r="E43" s="1">
        <v>5.8500000000000003E-2</v>
      </c>
      <c r="F43" s="1">
        <v>9.9000000000000008E-3</v>
      </c>
      <c r="G43" s="1">
        <v>0.20300000000000001</v>
      </c>
      <c r="H43" s="1">
        <v>3.5000000000000003E-2</v>
      </c>
      <c r="I43" s="1">
        <v>2.511E-2</v>
      </c>
      <c r="J43" s="1">
        <v>7.3999999999999999E-4</v>
      </c>
      <c r="K43" s="1">
        <v>0.1</v>
      </c>
      <c r="L43" s="1">
        <v>158.0300916599893</v>
      </c>
      <c r="M43" s="1">
        <v>5.3108910066946207</v>
      </c>
      <c r="N43" s="10">
        <v>176</v>
      </c>
      <c r="O43" s="10">
        <v>29</v>
      </c>
      <c r="P43" s="2">
        <v>190</v>
      </c>
      <c r="Q43" s="2">
        <v>290</v>
      </c>
    </row>
    <row r="44" spans="1:17" x14ac:dyDescent="0.25">
      <c r="A44" s="10" t="s">
        <v>462</v>
      </c>
      <c r="B44" s="2">
        <v>267.39999999999998</v>
      </c>
      <c r="C44" s="2">
        <v>163.4</v>
      </c>
      <c r="D44" s="2">
        <v>0.61106955871353785</v>
      </c>
      <c r="E44" s="1">
        <v>4.8899999999999999E-2</v>
      </c>
      <c r="F44" s="1">
        <v>2.5999999999999999E-3</v>
      </c>
      <c r="G44" s="1">
        <v>0.19900000000000001</v>
      </c>
      <c r="H44" s="1">
        <v>1.0999999999999999E-2</v>
      </c>
      <c r="I44" s="1">
        <v>2.862E-2</v>
      </c>
      <c r="J44" s="1">
        <v>5.4000000000000001E-4</v>
      </c>
      <c r="K44" s="1">
        <v>0.2283</v>
      </c>
      <c r="L44" s="1">
        <v>182.09070004611058</v>
      </c>
      <c r="M44" s="1">
        <v>4.2016431919074009</v>
      </c>
      <c r="N44" s="10">
        <v>182.9</v>
      </c>
      <c r="O44" s="10">
        <v>9.1999999999999993</v>
      </c>
      <c r="P44" s="2">
        <v>150</v>
      </c>
      <c r="Q44" s="2">
        <v>100</v>
      </c>
    </row>
    <row r="45" spans="1:17" x14ac:dyDescent="0.25">
      <c r="A45" s="10" t="s">
        <v>463</v>
      </c>
      <c r="B45" s="2">
        <v>241.8</v>
      </c>
      <c r="C45" s="2">
        <v>214.4</v>
      </c>
      <c r="D45" s="2">
        <v>0.88668320926385435</v>
      </c>
      <c r="E45" s="1">
        <v>4.8399999999999999E-2</v>
      </c>
      <c r="F45" s="1">
        <v>2.2000000000000001E-3</v>
      </c>
      <c r="G45" s="1">
        <v>0.19409999999999999</v>
      </c>
      <c r="H45" s="1">
        <v>8.5000000000000006E-3</v>
      </c>
      <c r="I45" s="1">
        <v>2.9080000000000002E-2</v>
      </c>
      <c r="J45" s="1">
        <v>5.6999999999999998E-4</v>
      </c>
      <c r="K45" s="1">
        <v>7.8549999999999995E-2</v>
      </c>
      <c r="L45" s="1">
        <v>185.10460362325873</v>
      </c>
      <c r="M45" s="1">
        <v>4.3201995503516386</v>
      </c>
      <c r="N45" s="10">
        <v>180.3</v>
      </c>
      <c r="O45" s="10">
        <v>7.3</v>
      </c>
      <c r="P45" s="2">
        <v>135</v>
      </c>
      <c r="Q45" s="2">
        <v>91</v>
      </c>
    </row>
    <row r="46" spans="1:17" x14ac:dyDescent="0.25">
      <c r="A46" s="10" t="s">
        <v>464</v>
      </c>
      <c r="B46" s="2">
        <v>241.1</v>
      </c>
      <c r="C46" s="2">
        <v>273.10000000000002</v>
      </c>
      <c r="D46" s="2">
        <v>1.1327250103691415</v>
      </c>
      <c r="E46" s="1">
        <v>5.1799999999999999E-2</v>
      </c>
      <c r="F46" s="1">
        <v>2.3999999999999998E-3</v>
      </c>
      <c r="G46" s="1">
        <v>0.20630000000000001</v>
      </c>
      <c r="H46" s="1">
        <v>9.7000000000000003E-3</v>
      </c>
      <c r="I46" s="1">
        <v>2.945E-2</v>
      </c>
      <c r="J46" s="1">
        <v>5.5000000000000003E-4</v>
      </c>
      <c r="K46" s="1">
        <v>0.21634999999999999</v>
      </c>
      <c r="L46" s="1">
        <v>186.64776721436647</v>
      </c>
      <c r="M46" s="1">
        <v>4.2429551680630908</v>
      </c>
      <c r="N46" s="10">
        <v>190.5</v>
      </c>
      <c r="O46" s="10">
        <v>8.1</v>
      </c>
      <c r="P46" s="2">
        <v>257</v>
      </c>
      <c r="Q46" s="2">
        <v>93</v>
      </c>
    </row>
    <row r="47" spans="1:17" x14ac:dyDescent="0.25">
      <c r="A47" s="10" t="s">
        <v>465</v>
      </c>
      <c r="B47" s="2">
        <v>220.6</v>
      </c>
      <c r="C47" s="2">
        <v>184.8</v>
      </c>
      <c r="D47" s="2">
        <v>0.83771532184950148</v>
      </c>
      <c r="E47" s="1">
        <v>5.0999999999999997E-2</v>
      </c>
      <c r="F47" s="1">
        <v>2.5999999999999999E-3</v>
      </c>
      <c r="G47" s="1">
        <v>0.20200000000000001</v>
      </c>
      <c r="H47" s="1">
        <v>9.7999999999999997E-3</v>
      </c>
      <c r="I47" s="1">
        <v>2.911E-2</v>
      </c>
      <c r="J47" s="1">
        <v>5.1999999999999995E-4</v>
      </c>
      <c r="K47" s="1">
        <v>8.9353999999999996E-3</v>
      </c>
      <c r="L47" s="1">
        <v>184.69668707204696</v>
      </c>
      <c r="M47" s="1">
        <v>4.1323046683519937</v>
      </c>
      <c r="N47" s="10">
        <v>187</v>
      </c>
      <c r="O47" s="10">
        <v>8.5</v>
      </c>
      <c r="P47" s="2">
        <v>220</v>
      </c>
      <c r="Q47" s="2">
        <v>100</v>
      </c>
    </row>
    <row r="48" spans="1:17" x14ac:dyDescent="0.25">
      <c r="A48" s="10" t="s">
        <v>466</v>
      </c>
      <c r="B48" s="2">
        <v>174.6</v>
      </c>
      <c r="C48" s="2">
        <v>141.69999999999999</v>
      </c>
      <c r="D48" s="2">
        <v>0.81156930126002291</v>
      </c>
      <c r="E48" s="1">
        <v>5.16E-2</v>
      </c>
      <c r="F48" s="1">
        <v>3.0000000000000001E-3</v>
      </c>
      <c r="G48" s="1">
        <v>0.20799999999999999</v>
      </c>
      <c r="H48" s="1">
        <v>1.2E-2</v>
      </c>
      <c r="I48" s="1">
        <v>2.954E-2</v>
      </c>
      <c r="J48" s="1">
        <v>6.0999999999999997E-4</v>
      </c>
      <c r="K48" s="1">
        <v>0.22289</v>
      </c>
      <c r="L48" s="1">
        <v>187.25935197254438</v>
      </c>
      <c r="M48" s="1">
        <v>4.5746295480705514</v>
      </c>
      <c r="N48" s="10">
        <v>190</v>
      </c>
      <c r="O48" s="10">
        <v>10</v>
      </c>
      <c r="P48" s="2">
        <v>250</v>
      </c>
      <c r="Q48" s="2">
        <v>120</v>
      </c>
    </row>
    <row r="49" spans="1:17" x14ac:dyDescent="0.25">
      <c r="A49" s="10" t="s">
        <v>467</v>
      </c>
      <c r="B49" s="2">
        <v>138</v>
      </c>
      <c r="C49" s="2">
        <v>144.1</v>
      </c>
      <c r="D49" s="2">
        <v>1.0442028985507246</v>
      </c>
      <c r="E49" s="1">
        <v>5.4800000000000001E-2</v>
      </c>
      <c r="F49" s="1">
        <v>4.0000000000000001E-3</v>
      </c>
      <c r="G49" s="1">
        <v>0.20499999999999999</v>
      </c>
      <c r="H49" s="1">
        <v>1.4999999999999999E-2</v>
      </c>
      <c r="I49" s="1">
        <v>2.7869999999999999E-2</v>
      </c>
      <c r="J49" s="1">
        <v>5.6999999999999998E-4</v>
      </c>
      <c r="K49" s="1">
        <v>0.14491000000000001</v>
      </c>
      <c r="L49" s="1">
        <v>176.06282427000474</v>
      </c>
      <c r="M49" s="1">
        <v>4.2862251747602711</v>
      </c>
      <c r="N49" s="10">
        <v>189</v>
      </c>
      <c r="O49" s="10">
        <v>12</v>
      </c>
      <c r="P49" s="2">
        <v>320</v>
      </c>
      <c r="Q49" s="2">
        <v>140</v>
      </c>
    </row>
    <row r="50" spans="1:17" x14ac:dyDescent="0.25">
      <c r="A50" s="10" t="s">
        <v>468</v>
      </c>
      <c r="B50" s="2">
        <v>145.80000000000001</v>
      </c>
      <c r="C50" s="2">
        <v>141.19999999999999</v>
      </c>
      <c r="D50" s="2">
        <v>0.96844993141289426</v>
      </c>
      <c r="E50" s="1">
        <v>5.0599999999999999E-2</v>
      </c>
      <c r="F50" s="1">
        <v>4.3E-3</v>
      </c>
      <c r="G50" s="1">
        <v>0.2</v>
      </c>
      <c r="H50" s="1">
        <v>1.6E-2</v>
      </c>
      <c r="I50" s="1">
        <v>2.879E-2</v>
      </c>
      <c r="J50" s="1">
        <v>6.6E-4</v>
      </c>
      <c r="K50" s="1">
        <v>7.3336999999999999E-2</v>
      </c>
      <c r="L50" s="1">
        <v>182.77598927065767</v>
      </c>
      <c r="M50" s="1">
        <v>4.8790468029751812</v>
      </c>
      <c r="N50" s="10">
        <v>186</v>
      </c>
      <c r="O50" s="10">
        <v>14</v>
      </c>
      <c r="P50" s="2">
        <v>290</v>
      </c>
      <c r="Q50" s="2">
        <v>160</v>
      </c>
    </row>
    <row r="51" spans="1:17" x14ac:dyDescent="0.25">
      <c r="A51" s="10" t="s">
        <v>469</v>
      </c>
      <c r="B51" s="2">
        <v>235</v>
      </c>
      <c r="C51" s="2">
        <v>285.3</v>
      </c>
      <c r="D51" s="2">
        <v>1.2140425531914893</v>
      </c>
      <c r="E51" s="1">
        <v>4.9700000000000001E-2</v>
      </c>
      <c r="F51" s="1">
        <v>2.5999999999999999E-3</v>
      </c>
      <c r="G51" s="1">
        <v>0.2</v>
      </c>
      <c r="H51" s="1">
        <v>0.01</v>
      </c>
      <c r="I51" s="1">
        <v>2.894E-2</v>
      </c>
      <c r="J51" s="1">
        <v>5.1999999999999995E-4</v>
      </c>
      <c r="K51" s="1">
        <v>8.2605999999999999E-2</v>
      </c>
      <c r="L51" s="1">
        <v>183.92494393895464</v>
      </c>
      <c r="M51" s="1">
        <v>4.1386803885889236</v>
      </c>
      <c r="N51" s="10">
        <v>184.2</v>
      </c>
      <c r="O51" s="10">
        <v>8.8000000000000007</v>
      </c>
      <c r="P51" s="2">
        <v>220</v>
      </c>
      <c r="Q51" s="2">
        <v>110</v>
      </c>
    </row>
    <row r="52" spans="1:17" x14ac:dyDescent="0.25">
      <c r="A52" s="10" t="s">
        <v>470</v>
      </c>
      <c r="B52" s="2">
        <v>185.3</v>
      </c>
      <c r="C52" s="2">
        <v>192.4</v>
      </c>
      <c r="D52" s="2">
        <v>1.0383162439287641</v>
      </c>
      <c r="E52" s="1">
        <v>4.99E-2</v>
      </c>
      <c r="F52" s="1">
        <v>2.8E-3</v>
      </c>
      <c r="G52" s="1">
        <v>0.20100000000000001</v>
      </c>
      <c r="H52" s="1">
        <v>1.0999999999999999E-2</v>
      </c>
      <c r="I52" s="1">
        <v>2.8840000000000001E-2</v>
      </c>
      <c r="J52" s="1">
        <v>6.0999999999999997E-4</v>
      </c>
      <c r="K52" s="1">
        <v>0.11347</v>
      </c>
      <c r="L52" s="1">
        <v>183.24979187945678</v>
      </c>
      <c r="M52" s="1">
        <v>4.5769770446623141</v>
      </c>
      <c r="N52" s="10">
        <v>184.5</v>
      </c>
      <c r="O52" s="10">
        <v>9.6</v>
      </c>
      <c r="P52" s="2">
        <v>180</v>
      </c>
      <c r="Q52" s="2">
        <v>110</v>
      </c>
    </row>
    <row r="53" spans="1:17" x14ac:dyDescent="0.25">
      <c r="A53" s="10" t="s">
        <v>471</v>
      </c>
      <c r="B53" s="2">
        <v>338.1</v>
      </c>
      <c r="C53" s="2">
        <v>253.9</v>
      </c>
      <c r="D53" s="2">
        <v>0.75096125406684411</v>
      </c>
      <c r="E53" s="1">
        <v>4.5600000000000002E-2</v>
      </c>
      <c r="F53" s="1">
        <v>2.3E-3</v>
      </c>
      <c r="G53" s="1">
        <v>0.19309999999999999</v>
      </c>
      <c r="H53" s="1">
        <v>9.4999999999999998E-3</v>
      </c>
      <c r="I53" s="1">
        <v>0.03</v>
      </c>
      <c r="J53" s="1">
        <v>5.5999999999999995E-4</v>
      </c>
      <c r="K53" s="1">
        <v>0.10262</v>
      </c>
      <c r="L53" s="1">
        <v>191.56593592071277</v>
      </c>
      <c r="M53" s="1">
        <v>4.4000899846001316</v>
      </c>
      <c r="N53" s="10">
        <v>178.4</v>
      </c>
      <c r="O53" s="10">
        <v>8.1</v>
      </c>
      <c r="P53" s="2">
        <v>13</v>
      </c>
      <c r="Q53" s="2">
        <v>94</v>
      </c>
    </row>
    <row r="54" spans="1:17" x14ac:dyDescent="0.25">
      <c r="A54" s="10" t="s">
        <v>472</v>
      </c>
      <c r="B54" s="2">
        <v>174.4</v>
      </c>
      <c r="C54" s="2">
        <v>210</v>
      </c>
      <c r="D54" s="2">
        <v>1.2041284403669725</v>
      </c>
      <c r="E54" s="1">
        <v>4.5900000000000003E-2</v>
      </c>
      <c r="F54" s="1">
        <v>3.7000000000000002E-3</v>
      </c>
      <c r="G54" s="1">
        <v>0.184</v>
      </c>
      <c r="H54" s="1">
        <v>1.4999999999999999E-2</v>
      </c>
      <c r="I54" s="1">
        <v>2.9239999999999999E-2</v>
      </c>
      <c r="J54" s="1">
        <v>6.8000000000000005E-4</v>
      </c>
      <c r="K54" s="1">
        <v>0.15418000000000001</v>
      </c>
      <c r="L54" s="1">
        <v>186.68999264846161</v>
      </c>
      <c r="M54" s="1">
        <v>5.0062907014612863</v>
      </c>
      <c r="N54" s="10">
        <v>169</v>
      </c>
      <c r="O54" s="10">
        <v>13</v>
      </c>
      <c r="P54" s="2">
        <v>40</v>
      </c>
      <c r="Q54" s="2">
        <v>140</v>
      </c>
    </row>
    <row r="55" spans="1:17" x14ac:dyDescent="0.25">
      <c r="A55" s="10" t="s">
        <v>473</v>
      </c>
      <c r="B55" s="2">
        <v>129.30000000000001</v>
      </c>
      <c r="C55" s="2">
        <v>128.69999999999999</v>
      </c>
      <c r="D55" s="2">
        <v>0.99535962877030149</v>
      </c>
      <c r="E55" s="1">
        <v>5.2900000000000003E-2</v>
      </c>
      <c r="F55" s="1">
        <v>4.7999999999999996E-3</v>
      </c>
      <c r="G55" s="1">
        <v>0.22600000000000001</v>
      </c>
      <c r="H55" s="1">
        <v>2.3E-2</v>
      </c>
      <c r="I55" s="1">
        <v>2.9829999999999999E-2</v>
      </c>
      <c r="J55" s="1">
        <v>7.2999999999999996E-4</v>
      </c>
      <c r="K55" s="1">
        <v>0.17138</v>
      </c>
      <c r="L55" s="1">
        <v>188.7744920675419</v>
      </c>
      <c r="M55" s="1">
        <v>5.3233925926525663</v>
      </c>
      <c r="N55" s="10">
        <v>205</v>
      </c>
      <c r="O55" s="10">
        <v>19</v>
      </c>
      <c r="P55" s="2">
        <v>280</v>
      </c>
      <c r="Q55" s="2">
        <v>170</v>
      </c>
    </row>
    <row r="56" spans="1:17" x14ac:dyDescent="0.25">
      <c r="A56" s="10" t="s">
        <v>474</v>
      </c>
      <c r="B56" s="2">
        <v>129.80000000000001</v>
      </c>
      <c r="C56" s="2">
        <v>130.9</v>
      </c>
      <c r="D56" s="2">
        <v>1.0084745762711864</v>
      </c>
      <c r="E56" s="1">
        <v>4.6199999999999998E-2</v>
      </c>
      <c r="F56" s="1">
        <v>4.3E-3</v>
      </c>
      <c r="G56" s="1">
        <v>0.17699999999999999</v>
      </c>
      <c r="H56" s="1">
        <v>1.4999999999999999E-2</v>
      </c>
      <c r="I56" s="1">
        <v>2.8750000000000001E-2</v>
      </c>
      <c r="J56" s="1">
        <v>7.1000000000000002E-4</v>
      </c>
      <c r="K56" s="1">
        <v>0.1</v>
      </c>
      <c r="L56" s="1">
        <v>183.52269314833106</v>
      </c>
      <c r="M56" s="1">
        <v>5.1524250367165276</v>
      </c>
      <c r="N56" s="10">
        <v>166</v>
      </c>
      <c r="O56" s="10">
        <v>13</v>
      </c>
      <c r="P56" s="2">
        <v>70</v>
      </c>
      <c r="Q56" s="2">
        <v>160</v>
      </c>
    </row>
    <row r="57" spans="1:17" x14ac:dyDescent="0.25">
      <c r="A57" s="10" t="s">
        <v>475</v>
      </c>
      <c r="B57" s="2">
        <v>230.4</v>
      </c>
      <c r="C57" s="2">
        <v>178.2</v>
      </c>
      <c r="D57" s="2">
        <v>0.77343749999999989</v>
      </c>
      <c r="E57" s="1">
        <v>6.7299999999999999E-2</v>
      </c>
      <c r="F57" s="1">
        <v>4.1000000000000003E-3</v>
      </c>
      <c r="G57" s="1">
        <v>0.27600000000000002</v>
      </c>
      <c r="H57" s="1">
        <v>1.7000000000000001E-2</v>
      </c>
      <c r="I57" s="1">
        <v>2.9700000000000001E-2</v>
      </c>
      <c r="J57" s="1">
        <v>6.2E-4</v>
      </c>
      <c r="K57" s="1">
        <v>9.6761E-2</v>
      </c>
      <c r="L57" s="1">
        <v>184.58714622334716</v>
      </c>
      <c r="M57" s="1">
        <v>4.6613287096518654</v>
      </c>
      <c r="N57" s="10">
        <v>245</v>
      </c>
      <c r="O57" s="10">
        <v>13</v>
      </c>
      <c r="P57" s="2">
        <v>770</v>
      </c>
      <c r="Q57" s="2">
        <v>120</v>
      </c>
    </row>
    <row r="58" spans="1:17" x14ac:dyDescent="0.25">
      <c r="A58" s="10" t="s">
        <v>476</v>
      </c>
      <c r="B58" s="2">
        <v>148.4</v>
      </c>
      <c r="C58" s="2">
        <v>150.4</v>
      </c>
      <c r="D58" s="2">
        <v>1.013477088948787</v>
      </c>
      <c r="E58" s="1">
        <v>4.99E-2</v>
      </c>
      <c r="F58" s="1">
        <v>3.8E-3</v>
      </c>
      <c r="G58" s="1">
        <v>0.19600000000000001</v>
      </c>
      <c r="H58" s="1">
        <v>1.4999999999999999E-2</v>
      </c>
      <c r="I58" s="1">
        <v>2.8670000000000001E-2</v>
      </c>
      <c r="J58" s="1">
        <v>5.9999999999999995E-4</v>
      </c>
      <c r="K58" s="1">
        <v>4.2297999999999999E-4</v>
      </c>
      <c r="L58" s="1">
        <v>182.1795823390394</v>
      </c>
      <c r="M58" s="1">
        <v>4.5518851681598891</v>
      </c>
      <c r="N58" s="10">
        <v>180</v>
      </c>
      <c r="O58" s="10">
        <v>12</v>
      </c>
      <c r="P58" s="2">
        <v>170</v>
      </c>
      <c r="Q58" s="2">
        <v>140</v>
      </c>
    </row>
    <row r="59" spans="1:17" x14ac:dyDescent="0.25">
      <c r="A59" s="10" t="s">
        <v>477</v>
      </c>
      <c r="B59" s="2">
        <v>165.7</v>
      </c>
      <c r="C59" s="2">
        <v>186</v>
      </c>
      <c r="D59" s="2">
        <v>1.1225105612552808</v>
      </c>
      <c r="E59" s="1">
        <v>4.9700000000000001E-2</v>
      </c>
      <c r="F59" s="1">
        <v>3.2000000000000002E-3</v>
      </c>
      <c r="G59" s="1">
        <v>0.19700000000000001</v>
      </c>
      <c r="H59" s="1">
        <v>1.2E-2</v>
      </c>
      <c r="I59" s="1">
        <v>2.8590000000000001E-2</v>
      </c>
      <c r="J59" s="1">
        <v>5.5999999999999995E-4</v>
      </c>
      <c r="K59" s="1">
        <v>5.0965999999999997E-2</v>
      </c>
      <c r="L59" s="1">
        <v>181.72105068737574</v>
      </c>
      <c r="M59" s="1">
        <v>4.3465998292051955</v>
      </c>
      <c r="N59" s="10">
        <v>186</v>
      </c>
      <c r="O59" s="10">
        <v>10</v>
      </c>
      <c r="P59" s="2">
        <v>190</v>
      </c>
      <c r="Q59" s="2">
        <v>120</v>
      </c>
    </row>
    <row r="60" spans="1:17" x14ac:dyDescent="0.25">
      <c r="A60" s="10" t="s">
        <v>478</v>
      </c>
      <c r="B60" s="2">
        <v>108.1</v>
      </c>
      <c r="C60" s="2">
        <v>90.2</v>
      </c>
      <c r="D60" s="2">
        <v>0.83441258094357085</v>
      </c>
      <c r="E60" s="1">
        <v>5.2600000000000001E-2</v>
      </c>
      <c r="F60" s="1">
        <v>4.3E-3</v>
      </c>
      <c r="G60" s="1">
        <v>0.20799999999999999</v>
      </c>
      <c r="H60" s="1">
        <v>1.7000000000000001E-2</v>
      </c>
      <c r="I60" s="1">
        <v>2.836E-2</v>
      </c>
      <c r="J60" s="1">
        <v>7.2999999999999996E-4</v>
      </c>
      <c r="K60" s="1">
        <v>3.7021999999999999E-2</v>
      </c>
      <c r="L60" s="1">
        <v>179.62311091162042</v>
      </c>
      <c r="M60" s="1">
        <v>5.2355971296206816</v>
      </c>
      <c r="N60" s="10">
        <v>192</v>
      </c>
      <c r="O60" s="10">
        <v>14</v>
      </c>
      <c r="P60" s="2">
        <v>310</v>
      </c>
      <c r="Q60" s="2">
        <v>150</v>
      </c>
    </row>
    <row r="61" spans="1:17" x14ac:dyDescent="0.25">
      <c r="A61" s="10" t="s">
        <v>479</v>
      </c>
      <c r="B61" s="2">
        <v>90.7</v>
      </c>
      <c r="C61" s="2">
        <v>75.400000000000006</v>
      </c>
      <c r="D61" s="2">
        <v>0.83131201764057339</v>
      </c>
      <c r="E61" s="1">
        <v>5.3600000000000002E-2</v>
      </c>
      <c r="F61" s="1">
        <v>5.1999999999999998E-3</v>
      </c>
      <c r="G61" s="1">
        <v>0.21</v>
      </c>
      <c r="H61" s="1">
        <v>1.9E-2</v>
      </c>
      <c r="I61" s="1">
        <v>2.8750000000000001E-2</v>
      </c>
      <c r="J61" s="1">
        <v>6.6E-4</v>
      </c>
      <c r="K61" s="1">
        <v>7.5102000000000002E-2</v>
      </c>
      <c r="L61" s="1">
        <v>181.84368950047059</v>
      </c>
      <c r="M61" s="1">
        <v>4.9066663379112114</v>
      </c>
      <c r="N61" s="10">
        <v>192</v>
      </c>
      <c r="O61" s="10">
        <v>16</v>
      </c>
      <c r="P61" s="2">
        <v>280</v>
      </c>
      <c r="Q61" s="2">
        <v>170</v>
      </c>
    </row>
    <row r="62" spans="1:17" x14ac:dyDescent="0.25">
      <c r="A62" s="10" t="s">
        <v>480</v>
      </c>
      <c r="B62" s="2">
        <v>149</v>
      </c>
      <c r="C62" s="2">
        <v>81.3</v>
      </c>
      <c r="D62" s="2">
        <v>0.54563758389261741</v>
      </c>
      <c r="E62" s="1">
        <v>4.99E-2</v>
      </c>
      <c r="F62" s="1">
        <v>3.3E-3</v>
      </c>
      <c r="G62" s="1">
        <v>0.19500000000000001</v>
      </c>
      <c r="H62" s="1">
        <v>1.2E-2</v>
      </c>
      <c r="I62" s="1">
        <v>2.8879999999999999E-2</v>
      </c>
      <c r="J62" s="1">
        <v>5.9999999999999995E-4</v>
      </c>
      <c r="K62" s="1">
        <v>6.9136000000000003E-2</v>
      </c>
      <c r="L62" s="1">
        <v>183.5015894511522</v>
      </c>
      <c r="M62" s="1">
        <v>4.5321674269038281</v>
      </c>
      <c r="N62" s="10">
        <v>179</v>
      </c>
      <c r="O62" s="10">
        <v>10</v>
      </c>
      <c r="P62" s="2">
        <v>170</v>
      </c>
      <c r="Q62" s="2">
        <v>130</v>
      </c>
    </row>
    <row r="63" spans="1:17" x14ac:dyDescent="0.25">
      <c r="A63" s="10" t="s">
        <v>481</v>
      </c>
      <c r="B63" s="2">
        <v>114</v>
      </c>
      <c r="C63" s="2">
        <v>98.5</v>
      </c>
      <c r="D63" s="2">
        <v>0.86403508771929827</v>
      </c>
      <c r="E63" s="1">
        <v>5.11E-2</v>
      </c>
      <c r="F63" s="1">
        <v>3.7000000000000002E-3</v>
      </c>
      <c r="G63" s="1">
        <v>0.20699999999999999</v>
      </c>
      <c r="H63" s="1">
        <v>1.4999999999999999E-2</v>
      </c>
      <c r="I63" s="1">
        <v>2.9069999999999999E-2</v>
      </c>
      <c r="J63" s="1">
        <v>6.2E-4</v>
      </c>
      <c r="K63" s="1">
        <v>0.20576</v>
      </c>
      <c r="L63" s="1">
        <v>184.42232547932809</v>
      </c>
      <c r="M63" s="1">
        <v>4.6657201410553171</v>
      </c>
      <c r="N63" s="10">
        <v>192</v>
      </c>
      <c r="O63" s="10">
        <v>13</v>
      </c>
      <c r="P63" s="2">
        <v>250</v>
      </c>
      <c r="Q63" s="2">
        <v>140</v>
      </c>
    </row>
    <row r="64" spans="1:17" x14ac:dyDescent="0.25">
      <c r="A64" s="10" t="s">
        <v>482</v>
      </c>
      <c r="B64" s="2">
        <v>151.80000000000001</v>
      </c>
      <c r="C64" s="2">
        <v>111.2</v>
      </c>
      <c r="D64" s="2">
        <v>0.73254281949934119</v>
      </c>
      <c r="E64" s="1">
        <v>4.99E-2</v>
      </c>
      <c r="F64" s="1">
        <v>3.0000000000000001E-3</v>
      </c>
      <c r="G64" s="1">
        <v>0.19900000000000001</v>
      </c>
      <c r="H64" s="1">
        <v>1.0999999999999999E-2</v>
      </c>
      <c r="I64" s="1">
        <v>2.9020000000000001E-2</v>
      </c>
      <c r="J64" s="1">
        <v>6.4999999999999997E-4</v>
      </c>
      <c r="K64" s="1">
        <v>0.1</v>
      </c>
      <c r="L64" s="1">
        <v>184.38283064637307</v>
      </c>
      <c r="M64" s="1">
        <v>4.773776524403277</v>
      </c>
      <c r="N64" s="10">
        <v>184.1</v>
      </c>
      <c r="O64" s="10">
        <v>9.1999999999999993</v>
      </c>
      <c r="P64" s="2">
        <v>180</v>
      </c>
      <c r="Q64" s="2">
        <v>110</v>
      </c>
    </row>
    <row r="65" spans="1:17" x14ac:dyDescent="0.25">
      <c r="A65" s="10" t="s">
        <v>483</v>
      </c>
      <c r="B65" s="2">
        <v>81.400000000000006</v>
      </c>
      <c r="C65" s="2">
        <v>64.5</v>
      </c>
      <c r="D65" s="2">
        <v>0.7923832923832923</v>
      </c>
      <c r="E65" s="1">
        <v>4.8800000000000003E-2</v>
      </c>
      <c r="F65" s="1">
        <v>3.8999999999999998E-3</v>
      </c>
      <c r="G65" s="1">
        <v>0.192</v>
      </c>
      <c r="H65" s="1">
        <v>1.4999999999999999E-2</v>
      </c>
      <c r="I65" s="1">
        <v>2.9219999999999999E-2</v>
      </c>
      <c r="J65" s="1">
        <v>7.7999999999999999E-4</v>
      </c>
      <c r="K65" s="1">
        <v>0.16197</v>
      </c>
      <c r="L65" s="1">
        <v>185.89514482241418</v>
      </c>
      <c r="M65" s="1">
        <v>5.5559517374595462</v>
      </c>
      <c r="N65" s="10">
        <v>178</v>
      </c>
      <c r="O65" s="10">
        <v>13</v>
      </c>
      <c r="P65" s="2">
        <v>150</v>
      </c>
      <c r="Q65" s="2">
        <v>150</v>
      </c>
    </row>
    <row r="66" spans="1:17" x14ac:dyDescent="0.25">
      <c r="A66" s="10" t="s">
        <v>484</v>
      </c>
      <c r="B66" s="2">
        <v>145.30000000000001</v>
      </c>
      <c r="C66" s="2">
        <v>158</v>
      </c>
      <c r="D66" s="2">
        <v>1.0874053682037164</v>
      </c>
      <c r="E66" s="1">
        <v>5.1700000000000003E-2</v>
      </c>
      <c r="F66" s="1">
        <v>3.0000000000000001E-3</v>
      </c>
      <c r="G66" s="1">
        <v>0.20399999999999999</v>
      </c>
      <c r="H66" s="1">
        <v>1.2E-2</v>
      </c>
      <c r="I66" s="1">
        <v>2.8379999999999999E-2</v>
      </c>
      <c r="J66" s="1">
        <v>5.9000000000000003E-4</v>
      </c>
      <c r="K66" s="1">
        <v>0.21451999999999999</v>
      </c>
      <c r="L66" s="1">
        <v>179.9503195502763</v>
      </c>
      <c r="M66" s="1">
        <v>4.3904739244158115</v>
      </c>
      <c r="N66" s="10">
        <v>187</v>
      </c>
      <c r="O66" s="10">
        <v>10</v>
      </c>
      <c r="P66" s="2">
        <v>250</v>
      </c>
      <c r="Q66" s="2">
        <v>120</v>
      </c>
    </row>
    <row r="67" spans="1:17" x14ac:dyDescent="0.25">
      <c r="A67" s="10" t="s">
        <v>485</v>
      </c>
      <c r="B67" s="2">
        <v>150.5</v>
      </c>
      <c r="C67" s="2">
        <v>114.9</v>
      </c>
      <c r="D67" s="2">
        <v>0.76345514950166116</v>
      </c>
      <c r="E67" s="1">
        <v>5.1799999999999999E-2</v>
      </c>
      <c r="F67" s="1">
        <v>3.3E-3</v>
      </c>
      <c r="G67" s="1">
        <v>0.19800000000000001</v>
      </c>
      <c r="H67" s="1">
        <v>1.2E-2</v>
      </c>
      <c r="I67" s="1">
        <v>2.8379999999999999E-2</v>
      </c>
      <c r="J67" s="1">
        <v>5.6999999999999998E-4</v>
      </c>
      <c r="K67" s="1">
        <v>6.3994999999999996E-2</v>
      </c>
      <c r="L67" s="1">
        <v>179.92791092346829</v>
      </c>
      <c r="M67" s="1">
        <v>4.3353474494366582</v>
      </c>
      <c r="N67" s="10">
        <v>185</v>
      </c>
      <c r="O67" s="10">
        <v>10</v>
      </c>
      <c r="P67" s="2">
        <v>250</v>
      </c>
      <c r="Q67" s="2">
        <v>120</v>
      </c>
    </row>
    <row r="68" spans="1:17" x14ac:dyDescent="0.25">
      <c r="A68" s="10" t="s">
        <v>486</v>
      </c>
      <c r="B68" s="2">
        <v>123.6</v>
      </c>
      <c r="C68" s="2">
        <v>149.69999999999999</v>
      </c>
      <c r="D68" s="2">
        <v>1.2111650485436893</v>
      </c>
      <c r="E68" s="1">
        <v>5.3999999999999999E-2</v>
      </c>
      <c r="F68" s="1">
        <v>4.4000000000000003E-3</v>
      </c>
      <c r="G68" s="1">
        <v>0.20799999999999999</v>
      </c>
      <c r="H68" s="1">
        <v>1.7000000000000001E-2</v>
      </c>
      <c r="I68" s="1">
        <v>2.8629999999999999E-2</v>
      </c>
      <c r="J68" s="1">
        <v>6.8000000000000005E-4</v>
      </c>
      <c r="K68" s="1">
        <v>0.13941000000000001</v>
      </c>
      <c r="L68" s="1">
        <v>181.0011701110428</v>
      </c>
      <c r="M68" s="1">
        <v>4.9861301309899018</v>
      </c>
      <c r="N68" s="10">
        <v>194</v>
      </c>
      <c r="O68" s="10">
        <v>14</v>
      </c>
      <c r="P68" s="2">
        <v>350</v>
      </c>
      <c r="Q68" s="2">
        <v>160</v>
      </c>
    </row>
    <row r="69" spans="1:17" x14ac:dyDescent="0.25">
      <c r="A69" s="10" t="s">
        <v>487</v>
      </c>
      <c r="B69" s="2">
        <v>175.3</v>
      </c>
      <c r="C69" s="2">
        <v>151</v>
      </c>
      <c r="D69" s="2">
        <v>0.86138049058756416</v>
      </c>
      <c r="E69" s="1">
        <v>4.82E-2</v>
      </c>
      <c r="F69" s="1">
        <v>3.0999999999999999E-3</v>
      </c>
      <c r="G69" s="1">
        <v>0.19400000000000001</v>
      </c>
      <c r="H69" s="1">
        <v>1.2E-2</v>
      </c>
      <c r="I69" s="1">
        <v>2.9270000000000001E-2</v>
      </c>
      <c r="J69" s="1">
        <v>5.9000000000000003E-4</v>
      </c>
      <c r="K69" s="1">
        <v>0.20724000000000001</v>
      </c>
      <c r="L69" s="1">
        <v>186.34874857636206</v>
      </c>
      <c r="M69" s="1">
        <v>4.5344244966157206</v>
      </c>
      <c r="N69" s="10">
        <v>181</v>
      </c>
      <c r="O69" s="10">
        <v>11</v>
      </c>
      <c r="P69" s="2">
        <v>140</v>
      </c>
      <c r="Q69" s="2">
        <v>120</v>
      </c>
    </row>
    <row r="70" spans="1:17" x14ac:dyDescent="0.25">
      <c r="A70" s="10" t="s">
        <v>488</v>
      </c>
      <c r="B70" s="2">
        <v>385.2</v>
      </c>
      <c r="C70" s="2">
        <v>331.4</v>
      </c>
      <c r="D70" s="2">
        <v>0.86033229491173413</v>
      </c>
      <c r="E70" s="1">
        <v>5.0200000000000002E-2</v>
      </c>
      <c r="F70" s="1">
        <v>2.0999999999999999E-3</v>
      </c>
      <c r="G70" s="1">
        <v>0.19950000000000001</v>
      </c>
      <c r="H70" s="1">
        <v>8.9999999999999993E-3</v>
      </c>
      <c r="I70" s="1">
        <v>2.8309999999999998E-2</v>
      </c>
      <c r="J70" s="1">
        <v>6.4999999999999997E-4</v>
      </c>
      <c r="K70" s="1">
        <v>0.30260999999999999</v>
      </c>
      <c r="L70" s="1">
        <v>179.8458144570362</v>
      </c>
      <c r="M70" s="1">
        <v>4.7466178281228162</v>
      </c>
      <c r="N70" s="10">
        <v>184.8</v>
      </c>
      <c r="O70" s="10">
        <v>7.7</v>
      </c>
      <c r="P70" s="2">
        <v>234</v>
      </c>
      <c r="Q70" s="2">
        <v>90</v>
      </c>
    </row>
    <row r="71" spans="1:17" x14ac:dyDescent="0.25">
      <c r="A71" s="10" t="s">
        <v>489</v>
      </c>
      <c r="B71" s="2">
        <v>179</v>
      </c>
      <c r="C71" s="2">
        <v>203.8</v>
      </c>
      <c r="D71" s="2">
        <v>1.1385474860335196</v>
      </c>
      <c r="E71" s="1">
        <v>4.8300000000000003E-2</v>
      </c>
      <c r="F71" s="1">
        <v>2.8999999999999998E-3</v>
      </c>
      <c r="G71" s="1">
        <v>0.19500000000000001</v>
      </c>
      <c r="H71" s="1">
        <v>1.2E-2</v>
      </c>
      <c r="I71" s="1">
        <v>2.9559999999999999E-2</v>
      </c>
      <c r="J71" s="1">
        <v>6.6E-4</v>
      </c>
      <c r="K71" s="1">
        <v>0.14516999999999999</v>
      </c>
      <c r="L71" s="1">
        <v>188.15409633786925</v>
      </c>
      <c r="M71" s="1">
        <v>4.901329300295056</v>
      </c>
      <c r="N71" s="10">
        <v>184</v>
      </c>
      <c r="O71" s="10">
        <v>9.8000000000000007</v>
      </c>
      <c r="P71" s="2">
        <v>110</v>
      </c>
      <c r="Q71" s="2">
        <v>110</v>
      </c>
    </row>
  </sheetData>
  <mergeCells count="1">
    <mergeCell ref="A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activeCell="E8" sqref="E8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490</v>
      </c>
      <c r="B3" s="2">
        <v>88.6</v>
      </c>
      <c r="C3" s="2">
        <v>30.61</v>
      </c>
      <c r="D3" s="2">
        <v>0.34548532731376974</v>
      </c>
      <c r="E3" s="1">
        <v>4.6600000000000003E-2</v>
      </c>
      <c r="F3" s="1">
        <v>5.4000000000000003E-3</v>
      </c>
      <c r="G3" s="1">
        <v>0.156</v>
      </c>
      <c r="H3" s="1">
        <v>1.7999999999999999E-2</v>
      </c>
      <c r="I3" s="1">
        <v>2.5329999999999998E-2</v>
      </c>
      <c r="J3" s="1">
        <v>7.7999999999999999E-4</v>
      </c>
      <c r="K3" s="1">
        <v>0.22328000000000001</v>
      </c>
      <c r="L3" s="1">
        <v>161.79210484711621</v>
      </c>
      <c r="M3" s="1">
        <v>5.471804036643432</v>
      </c>
      <c r="N3" s="2">
        <v>144</v>
      </c>
      <c r="O3" s="2">
        <v>15</v>
      </c>
      <c r="P3" s="2">
        <v>0</v>
      </c>
      <c r="Q3" s="2">
        <v>190</v>
      </c>
    </row>
    <row r="4" spans="1:17" x14ac:dyDescent="0.25">
      <c r="A4" s="2" t="s">
        <v>491</v>
      </c>
      <c r="B4" s="2">
        <v>67.900000000000006</v>
      </c>
      <c r="C4" s="2">
        <v>24.72</v>
      </c>
      <c r="D4" s="2">
        <v>0.36406480117820317</v>
      </c>
      <c r="E4" s="1">
        <v>6.3799999999999996E-2</v>
      </c>
      <c r="F4" s="1">
        <v>7.0000000000000001E-3</v>
      </c>
      <c r="G4" s="1">
        <v>0.22</v>
      </c>
      <c r="H4" s="1">
        <v>2.5000000000000001E-2</v>
      </c>
      <c r="I4" s="1">
        <v>2.5530000000000001E-2</v>
      </c>
      <c r="J4" s="1">
        <v>6.8000000000000005E-4</v>
      </c>
      <c r="K4" s="1">
        <v>0.23022000000000001</v>
      </c>
      <c r="L4" s="1">
        <v>159.58011700429248</v>
      </c>
      <c r="M4" s="1">
        <v>4.9005550581368551</v>
      </c>
      <c r="N4" s="2">
        <v>196</v>
      </c>
      <c r="O4" s="2">
        <v>21</v>
      </c>
      <c r="P4" s="2">
        <v>550</v>
      </c>
      <c r="Q4" s="2">
        <v>220</v>
      </c>
    </row>
    <row r="5" spans="1:17" x14ac:dyDescent="0.25">
      <c r="A5" s="2" t="s">
        <v>492</v>
      </c>
      <c r="B5" s="2">
        <v>159</v>
      </c>
      <c r="C5" s="2">
        <v>61.1</v>
      </c>
      <c r="D5" s="2">
        <v>0.38427672955974845</v>
      </c>
      <c r="E5" s="1">
        <v>4.9399999999999999E-2</v>
      </c>
      <c r="F5" s="1">
        <v>3.8E-3</v>
      </c>
      <c r="G5" s="1">
        <v>0.17499999999999999</v>
      </c>
      <c r="H5" s="1">
        <v>1.2999999999999999E-2</v>
      </c>
      <c r="I5" s="1">
        <v>2.528E-2</v>
      </c>
      <c r="J5" s="1">
        <v>6.0999999999999997E-4</v>
      </c>
      <c r="K5" s="1">
        <v>0.1</v>
      </c>
      <c r="L5" s="1">
        <v>160.91451110154151</v>
      </c>
      <c r="M5" s="1">
        <v>4.52789519192648</v>
      </c>
      <c r="N5" s="2">
        <v>163</v>
      </c>
      <c r="O5" s="2">
        <v>11</v>
      </c>
      <c r="P5" s="2">
        <v>210</v>
      </c>
      <c r="Q5" s="2">
        <v>150</v>
      </c>
    </row>
    <row r="6" spans="1:17" x14ac:dyDescent="0.25">
      <c r="A6" s="2" t="s">
        <v>493</v>
      </c>
      <c r="B6" s="2">
        <v>276</v>
      </c>
      <c r="C6" s="2">
        <v>73</v>
      </c>
      <c r="D6" s="2">
        <v>0.26449275362318841</v>
      </c>
      <c r="E6" s="1">
        <v>4.7500000000000001E-2</v>
      </c>
      <c r="F6" s="1">
        <v>2.5000000000000001E-3</v>
      </c>
      <c r="G6" s="1">
        <v>0.1797</v>
      </c>
      <c r="H6" s="1">
        <v>9.5999999999999992E-3</v>
      </c>
      <c r="I6" s="1">
        <v>2.751E-2</v>
      </c>
      <c r="J6" s="1">
        <v>7.3999999999999999E-4</v>
      </c>
      <c r="K6" s="1">
        <v>0.19941999999999999</v>
      </c>
      <c r="L6" s="1">
        <v>175.39572696626036</v>
      </c>
      <c r="M6" s="1">
        <v>5.3344529992523952</v>
      </c>
      <c r="N6" s="2">
        <v>167</v>
      </c>
      <c r="O6" s="2">
        <v>8.1999999999999993</v>
      </c>
      <c r="P6" s="2">
        <v>100</v>
      </c>
      <c r="Q6" s="2">
        <v>100</v>
      </c>
    </row>
    <row r="7" spans="1:17" x14ac:dyDescent="0.25">
      <c r="A7" s="2" t="s">
        <v>494</v>
      </c>
      <c r="B7" s="2">
        <v>138.5</v>
      </c>
      <c r="C7" s="2">
        <v>67</v>
      </c>
      <c r="D7" s="2">
        <v>0.48375451263537905</v>
      </c>
      <c r="E7" s="1">
        <v>5.0599999999999999E-2</v>
      </c>
      <c r="F7" s="1">
        <v>3.8E-3</v>
      </c>
      <c r="G7" s="1">
        <v>0.17499999999999999</v>
      </c>
      <c r="H7" s="1">
        <v>1.2999999999999999E-2</v>
      </c>
      <c r="I7" s="1">
        <v>2.5389999999999999E-2</v>
      </c>
      <c r="J7" s="1">
        <v>5.9000000000000003E-4</v>
      </c>
      <c r="K7" s="1">
        <v>0.20030999999999999</v>
      </c>
      <c r="L7" s="1">
        <v>161.36752391663694</v>
      </c>
      <c r="M7" s="1">
        <v>4.4642567421606909</v>
      </c>
      <c r="N7" s="2">
        <v>162</v>
      </c>
      <c r="O7" s="2">
        <v>11</v>
      </c>
      <c r="P7" s="2">
        <v>180</v>
      </c>
      <c r="Q7" s="2">
        <v>140</v>
      </c>
    </row>
    <row r="8" spans="1:17" x14ac:dyDescent="0.25">
      <c r="A8" s="2" t="s">
        <v>495</v>
      </c>
      <c r="B8" s="2">
        <v>269</v>
      </c>
      <c r="C8" s="2">
        <v>117.1</v>
      </c>
      <c r="D8" s="2">
        <v>0.43531598513011149</v>
      </c>
      <c r="E8" s="1">
        <v>5.0099999999999999E-2</v>
      </c>
      <c r="F8" s="1">
        <v>2.3999999999999998E-3</v>
      </c>
      <c r="G8" s="1">
        <v>0.1807</v>
      </c>
      <c r="H8" s="1">
        <v>8.3000000000000001E-3</v>
      </c>
      <c r="I8" s="1">
        <v>2.649E-2</v>
      </c>
      <c r="J8" s="1">
        <v>6.4000000000000005E-4</v>
      </c>
      <c r="K8" s="1">
        <v>0.17810000000000001</v>
      </c>
      <c r="L8" s="1">
        <v>168.40362490155863</v>
      </c>
      <c r="M8" s="1">
        <v>4.7736458041611467</v>
      </c>
      <c r="N8" s="2">
        <v>170.3</v>
      </c>
      <c r="O8" s="2">
        <v>7.2</v>
      </c>
      <c r="P8" s="2">
        <v>192</v>
      </c>
      <c r="Q8" s="2">
        <v>97</v>
      </c>
    </row>
    <row r="9" spans="1:17" x14ac:dyDescent="0.25">
      <c r="A9" s="2" t="s">
        <v>496</v>
      </c>
      <c r="B9" s="2">
        <v>345</v>
      </c>
      <c r="C9" s="2">
        <v>149.4</v>
      </c>
      <c r="D9" s="2">
        <v>0.43304347826086959</v>
      </c>
      <c r="E9" s="1">
        <v>5.1299999999999998E-2</v>
      </c>
      <c r="F9" s="1">
        <v>2.0999999999999999E-3</v>
      </c>
      <c r="G9" s="1">
        <v>0.1857</v>
      </c>
      <c r="H9" s="1">
        <v>7.6E-3</v>
      </c>
      <c r="I9" s="1">
        <v>2.632E-2</v>
      </c>
      <c r="J9" s="1">
        <v>5.9000000000000003E-4</v>
      </c>
      <c r="K9" s="1">
        <v>0.36218</v>
      </c>
      <c r="L9" s="1">
        <v>167.08211615226941</v>
      </c>
      <c r="M9" s="1">
        <v>4.4600277228161458</v>
      </c>
      <c r="N9" s="2">
        <v>172.4</v>
      </c>
      <c r="O9" s="2">
        <v>6.5</v>
      </c>
      <c r="P9" s="2">
        <v>231</v>
      </c>
      <c r="Q9" s="2">
        <v>83</v>
      </c>
    </row>
    <row r="10" spans="1:17" x14ac:dyDescent="0.25">
      <c r="A10" s="2" t="s">
        <v>497</v>
      </c>
      <c r="B10" s="2">
        <v>119.6</v>
      </c>
      <c r="C10" s="2">
        <v>57.1</v>
      </c>
      <c r="D10" s="2">
        <v>0.47742474916387961</v>
      </c>
      <c r="E10" s="1">
        <v>4.7800000000000002E-2</v>
      </c>
      <c r="F10" s="1">
        <v>4.1999999999999997E-3</v>
      </c>
      <c r="G10" s="1">
        <v>0.16500000000000001</v>
      </c>
      <c r="H10" s="1">
        <v>1.4E-2</v>
      </c>
      <c r="I10" s="1">
        <v>2.5260000000000001E-2</v>
      </c>
      <c r="J10" s="1">
        <v>8.1999999999999998E-4</v>
      </c>
      <c r="K10" s="1">
        <v>2.9194000000000001E-2</v>
      </c>
      <c r="L10" s="1">
        <v>161.10850588405432</v>
      </c>
      <c r="M10" s="1">
        <v>5.6604171579929599</v>
      </c>
      <c r="N10" s="2">
        <v>153</v>
      </c>
      <c r="O10" s="2">
        <v>12</v>
      </c>
      <c r="P10" s="2">
        <v>100</v>
      </c>
      <c r="Q10" s="2">
        <v>150</v>
      </c>
    </row>
    <row r="11" spans="1:17" x14ac:dyDescent="0.25">
      <c r="A11" s="2" t="s">
        <v>498</v>
      </c>
      <c r="B11" s="2">
        <v>64.099999999999994</v>
      </c>
      <c r="C11" s="2">
        <v>25.6</v>
      </c>
      <c r="D11" s="2">
        <v>0.39937597503900163</v>
      </c>
      <c r="E11" s="1">
        <v>4.7800000000000002E-2</v>
      </c>
      <c r="F11" s="1">
        <v>5.7999999999999996E-3</v>
      </c>
      <c r="G11" s="1">
        <v>0.17</v>
      </c>
      <c r="H11" s="1">
        <v>0.02</v>
      </c>
      <c r="I11" s="1">
        <v>2.598E-2</v>
      </c>
      <c r="J11" s="1">
        <v>8.8000000000000003E-4</v>
      </c>
      <c r="K11" s="1">
        <v>0.20562</v>
      </c>
      <c r="L11" s="1">
        <v>165.66176370234209</v>
      </c>
      <c r="M11" s="1">
        <v>6.096547888337656</v>
      </c>
      <c r="N11" s="2">
        <v>157</v>
      </c>
      <c r="O11" s="2">
        <v>18</v>
      </c>
      <c r="P11" s="2">
        <v>150</v>
      </c>
      <c r="Q11" s="2">
        <v>210</v>
      </c>
    </row>
    <row r="12" spans="1:17" x14ac:dyDescent="0.25">
      <c r="A12" s="2" t="s">
        <v>499</v>
      </c>
      <c r="B12" s="2">
        <v>59.6</v>
      </c>
      <c r="C12" s="2">
        <v>25.2</v>
      </c>
      <c r="D12" s="2">
        <v>0.42281879194630873</v>
      </c>
      <c r="E12" s="1">
        <v>4.9200000000000001E-2</v>
      </c>
      <c r="F12" s="1">
        <v>7.1000000000000004E-3</v>
      </c>
      <c r="G12" s="1">
        <v>0.16300000000000001</v>
      </c>
      <c r="H12" s="1">
        <v>2.5000000000000001E-2</v>
      </c>
      <c r="I12" s="1">
        <v>2.5399999999999999E-2</v>
      </c>
      <c r="J12" s="1">
        <v>8.3000000000000001E-4</v>
      </c>
      <c r="K12" s="1">
        <v>0.25640000000000002</v>
      </c>
      <c r="L12" s="1">
        <v>161.71229474974837</v>
      </c>
      <c r="M12" s="1">
        <v>5.7852063647171237</v>
      </c>
      <c r="N12" s="2">
        <v>155</v>
      </c>
      <c r="O12" s="2">
        <v>22</v>
      </c>
      <c r="P12" s="2">
        <v>150</v>
      </c>
      <c r="Q12" s="2">
        <v>240</v>
      </c>
    </row>
    <row r="13" spans="1:17" x14ac:dyDescent="0.25">
      <c r="A13" s="2" t="s">
        <v>500</v>
      </c>
      <c r="B13" s="2">
        <v>99.8</v>
      </c>
      <c r="C13" s="2">
        <v>38</v>
      </c>
      <c r="D13" s="2">
        <v>0.38076152304609218</v>
      </c>
      <c r="E13" s="1">
        <v>5.2499999999999998E-2</v>
      </c>
      <c r="F13" s="1">
        <v>4.4999999999999997E-3</v>
      </c>
      <c r="G13" s="1">
        <v>0.17199999999999999</v>
      </c>
      <c r="H13" s="1">
        <v>1.4999999999999999E-2</v>
      </c>
      <c r="I13" s="1">
        <v>2.5080000000000002E-2</v>
      </c>
      <c r="J13" s="1">
        <v>7.9000000000000001E-4</v>
      </c>
      <c r="K13" s="1">
        <v>0.20574000000000001</v>
      </c>
      <c r="L13" s="1">
        <v>159.03559138849567</v>
      </c>
      <c r="M13" s="1">
        <v>5.534229052550236</v>
      </c>
      <c r="N13" s="10">
        <v>163</v>
      </c>
      <c r="O13" s="10">
        <v>13</v>
      </c>
      <c r="P13" s="2">
        <v>240</v>
      </c>
      <c r="Q13" s="2">
        <v>160</v>
      </c>
    </row>
    <row r="14" spans="1:17" x14ac:dyDescent="0.25">
      <c r="A14" s="2" t="s">
        <v>501</v>
      </c>
      <c r="B14" s="2">
        <v>77.2</v>
      </c>
      <c r="C14" s="2">
        <v>20.85</v>
      </c>
      <c r="D14" s="2">
        <v>0.2700777202072539</v>
      </c>
      <c r="E14" s="1">
        <v>5.2499999999999998E-2</v>
      </c>
      <c r="F14" s="1">
        <v>6.1000000000000004E-3</v>
      </c>
      <c r="G14" s="1">
        <v>0.17100000000000001</v>
      </c>
      <c r="H14" s="1">
        <v>1.9E-2</v>
      </c>
      <c r="I14" s="1">
        <v>2.4709999999999999E-2</v>
      </c>
      <c r="J14" s="1">
        <v>7.5000000000000002E-4</v>
      </c>
      <c r="K14" s="1">
        <v>0.1</v>
      </c>
      <c r="L14" s="1">
        <v>156.70802627974211</v>
      </c>
      <c r="M14" s="1">
        <v>5.2846742725262468</v>
      </c>
      <c r="N14" s="10">
        <v>159</v>
      </c>
      <c r="O14" s="10">
        <v>17</v>
      </c>
      <c r="P14" s="2">
        <v>210</v>
      </c>
      <c r="Q14" s="2">
        <v>210</v>
      </c>
    </row>
    <row r="15" spans="1:17" x14ac:dyDescent="0.25">
      <c r="A15" s="2" t="s">
        <v>502</v>
      </c>
      <c r="B15" s="2">
        <v>85</v>
      </c>
      <c r="C15" s="2">
        <v>44.8</v>
      </c>
      <c r="D15" s="2">
        <v>0.52705882352941169</v>
      </c>
      <c r="E15" s="1">
        <v>5.3100000000000001E-2</v>
      </c>
      <c r="F15" s="1">
        <v>5.0000000000000001E-3</v>
      </c>
      <c r="G15" s="1">
        <v>0.17799999999999999</v>
      </c>
      <c r="H15" s="1">
        <v>1.7000000000000001E-2</v>
      </c>
      <c r="I15" s="1">
        <v>2.496E-2</v>
      </c>
      <c r="J15" s="1">
        <v>7.3999999999999999E-4</v>
      </c>
      <c r="K15" s="1">
        <v>0.16173000000000001</v>
      </c>
      <c r="L15" s="1">
        <v>158.16204716272696</v>
      </c>
      <c r="M15" s="1">
        <v>5.2202744197673256</v>
      </c>
      <c r="N15" s="10">
        <v>167</v>
      </c>
      <c r="O15" s="10">
        <v>15</v>
      </c>
      <c r="P15" s="2">
        <v>280</v>
      </c>
      <c r="Q15" s="2">
        <v>180</v>
      </c>
    </row>
    <row r="16" spans="1:17" x14ac:dyDescent="0.25">
      <c r="A16" s="2" t="s">
        <v>503</v>
      </c>
      <c r="B16" s="2">
        <v>280</v>
      </c>
      <c r="C16" s="2">
        <v>151.4</v>
      </c>
      <c r="D16" s="2">
        <v>0.5407142857142857</v>
      </c>
      <c r="E16" s="1">
        <v>4.9099999999999998E-2</v>
      </c>
      <c r="F16" s="1">
        <v>2.5000000000000001E-3</v>
      </c>
      <c r="G16" s="1">
        <v>0.17330000000000001</v>
      </c>
      <c r="H16" s="1">
        <v>8.8999999999999999E-3</v>
      </c>
      <c r="I16" s="1">
        <v>2.6210000000000001E-2</v>
      </c>
      <c r="J16" s="1">
        <v>6.4999999999999997E-4</v>
      </c>
      <c r="K16" s="1">
        <v>0.30365999999999999</v>
      </c>
      <c r="L16" s="1">
        <v>166.84614099903618</v>
      </c>
      <c r="M16" s="1">
        <v>4.775180101139755</v>
      </c>
      <c r="N16" s="10">
        <v>162.4</v>
      </c>
      <c r="O16" s="10">
        <v>7.5</v>
      </c>
      <c r="P16" s="2">
        <v>162</v>
      </c>
      <c r="Q16" s="2">
        <v>99</v>
      </c>
    </row>
    <row r="17" spans="1:17" x14ac:dyDescent="0.25">
      <c r="A17" s="2" t="s">
        <v>504</v>
      </c>
      <c r="B17" s="2">
        <v>68.3</v>
      </c>
      <c r="C17" s="2">
        <v>30.8</v>
      </c>
      <c r="D17" s="2">
        <v>0.45095168374816985</v>
      </c>
      <c r="E17" s="1">
        <v>4.7600000000000003E-2</v>
      </c>
      <c r="F17" s="1">
        <v>6.3E-3</v>
      </c>
      <c r="G17" s="1">
        <v>0.16300000000000001</v>
      </c>
      <c r="H17" s="1">
        <v>2.1999999999999999E-2</v>
      </c>
      <c r="I17" s="1">
        <v>2.58E-2</v>
      </c>
      <c r="J17" s="1">
        <v>7.9000000000000001E-4</v>
      </c>
      <c r="K17" s="1">
        <v>0.12189999999999999</v>
      </c>
      <c r="L17" s="1">
        <v>164.56450840651794</v>
      </c>
      <c r="M17" s="1">
        <v>5.5948506173398727</v>
      </c>
      <c r="N17" s="10">
        <v>157</v>
      </c>
      <c r="O17" s="10">
        <v>19</v>
      </c>
      <c r="P17" s="2">
        <v>130</v>
      </c>
      <c r="Q17" s="2">
        <v>220</v>
      </c>
    </row>
    <row r="18" spans="1:17" x14ac:dyDescent="0.25">
      <c r="A18" s="2" t="s">
        <v>505</v>
      </c>
      <c r="B18" s="2">
        <v>133.4</v>
      </c>
      <c r="C18" s="2">
        <v>91.2</v>
      </c>
      <c r="D18" s="2">
        <v>0.68365817091454273</v>
      </c>
      <c r="E18" s="1">
        <v>4.9599999999999998E-2</v>
      </c>
      <c r="F18" s="1">
        <v>4.3E-3</v>
      </c>
      <c r="G18" s="1">
        <v>0.17100000000000001</v>
      </c>
      <c r="H18" s="1">
        <v>1.4999999999999999E-2</v>
      </c>
      <c r="I18" s="1">
        <v>2.5739999999999999E-2</v>
      </c>
      <c r="J18" s="1">
        <v>7.9000000000000001E-4</v>
      </c>
      <c r="K18" s="1">
        <v>0.10777</v>
      </c>
      <c r="L18" s="1">
        <v>163.77731411833201</v>
      </c>
      <c r="M18" s="1">
        <v>5.5315737119300366</v>
      </c>
      <c r="N18" s="10">
        <v>159</v>
      </c>
      <c r="O18" s="10">
        <v>13</v>
      </c>
      <c r="P18" s="2">
        <v>170</v>
      </c>
      <c r="Q18" s="2">
        <v>160</v>
      </c>
    </row>
    <row r="19" spans="1:17" x14ac:dyDescent="0.25">
      <c r="A19" s="2" t="s">
        <v>506</v>
      </c>
      <c r="B19" s="2">
        <v>266</v>
      </c>
      <c r="C19" s="2">
        <v>115.9</v>
      </c>
      <c r="D19" s="2">
        <v>0.43571428571428572</v>
      </c>
      <c r="E19" s="1">
        <v>4.8500000000000001E-2</v>
      </c>
      <c r="F19" s="1">
        <v>2.8E-3</v>
      </c>
      <c r="G19" s="1">
        <v>0.17199999999999999</v>
      </c>
      <c r="H19" s="1">
        <v>0.01</v>
      </c>
      <c r="I19" s="1">
        <v>2.6700000000000002E-2</v>
      </c>
      <c r="J19" s="1">
        <v>6.0999999999999997E-4</v>
      </c>
      <c r="K19" s="1">
        <v>0.21654999999999999</v>
      </c>
      <c r="L19" s="1">
        <v>170.06508167439168</v>
      </c>
      <c r="M19" s="1">
        <v>4.6475001071264987</v>
      </c>
      <c r="N19" s="10">
        <v>160.9</v>
      </c>
      <c r="O19" s="10">
        <v>8.5</v>
      </c>
      <c r="P19" s="2">
        <v>120</v>
      </c>
      <c r="Q19" s="2">
        <v>110</v>
      </c>
    </row>
    <row r="20" spans="1:17" x14ac:dyDescent="0.25">
      <c r="A20" s="2" t="s">
        <v>507</v>
      </c>
      <c r="B20" s="2">
        <v>279</v>
      </c>
      <c r="C20" s="2">
        <v>173.9</v>
      </c>
      <c r="D20" s="2">
        <v>0.62329749103942655</v>
      </c>
      <c r="E20" s="1">
        <v>5.0900000000000001E-2</v>
      </c>
      <c r="F20" s="1">
        <v>2.7000000000000001E-3</v>
      </c>
      <c r="G20" s="1">
        <v>0.17899999999999999</v>
      </c>
      <c r="H20" s="1">
        <v>8.8999999999999999E-3</v>
      </c>
      <c r="I20" s="1">
        <v>2.581E-2</v>
      </c>
      <c r="J20" s="1">
        <v>6.4999999999999997E-4</v>
      </c>
      <c r="K20" s="1">
        <v>0.17773</v>
      </c>
      <c r="L20" s="1">
        <v>163.95328088763628</v>
      </c>
      <c r="M20" s="1">
        <v>4.7765650880217443</v>
      </c>
      <c r="N20" s="10">
        <v>166.5</v>
      </c>
      <c r="O20" s="10">
        <v>7.6</v>
      </c>
      <c r="P20" s="2">
        <v>230</v>
      </c>
      <c r="Q20" s="2">
        <v>110</v>
      </c>
    </row>
    <row r="21" spans="1:17" x14ac:dyDescent="0.25">
      <c r="A21" s="2" t="s">
        <v>508</v>
      </c>
      <c r="B21" s="2">
        <v>139</v>
      </c>
      <c r="C21" s="2">
        <v>88.4</v>
      </c>
      <c r="D21" s="2">
        <v>0.63597122302158282</v>
      </c>
      <c r="E21" s="1">
        <v>5.8400000000000001E-2</v>
      </c>
      <c r="F21" s="1">
        <v>4.4000000000000003E-3</v>
      </c>
      <c r="G21" s="1">
        <v>0.219</v>
      </c>
      <c r="H21" s="1">
        <v>1.6E-2</v>
      </c>
      <c r="I21" s="1">
        <v>2.734E-2</v>
      </c>
      <c r="J21" s="1">
        <v>8.3000000000000001E-4</v>
      </c>
      <c r="K21" s="1">
        <v>0.17871000000000001</v>
      </c>
      <c r="L21" s="1">
        <v>171.96556655829335</v>
      </c>
      <c r="M21" s="1">
        <v>5.8341908502277402</v>
      </c>
      <c r="N21" s="10">
        <v>202</v>
      </c>
      <c r="O21" s="10">
        <v>14</v>
      </c>
      <c r="P21" s="2">
        <v>520</v>
      </c>
      <c r="Q21" s="2">
        <v>150</v>
      </c>
    </row>
    <row r="22" spans="1:17" x14ac:dyDescent="0.25">
      <c r="A22" s="2" t="s">
        <v>509</v>
      </c>
      <c r="B22" s="2">
        <v>128</v>
      </c>
      <c r="C22" s="2">
        <v>77.400000000000006</v>
      </c>
      <c r="D22" s="2">
        <v>0.60468750000000004</v>
      </c>
      <c r="E22" s="1">
        <v>4.8599999999999997E-2</v>
      </c>
      <c r="F22" s="1">
        <v>4.3E-3</v>
      </c>
      <c r="G22" s="1">
        <v>0.17</v>
      </c>
      <c r="H22" s="1">
        <v>1.4999999999999999E-2</v>
      </c>
      <c r="I22" s="1">
        <v>2.631E-2</v>
      </c>
      <c r="J22" s="1">
        <v>7.6999999999999996E-4</v>
      </c>
      <c r="K22" s="1">
        <v>0.11342000000000001</v>
      </c>
      <c r="L22" s="1">
        <v>167.58139693603738</v>
      </c>
      <c r="M22" s="1">
        <v>5.4660229285732695</v>
      </c>
      <c r="N22" s="10">
        <v>159</v>
      </c>
      <c r="O22" s="10">
        <v>13</v>
      </c>
      <c r="P22" s="2">
        <v>160</v>
      </c>
      <c r="Q22" s="2">
        <v>170</v>
      </c>
    </row>
    <row r="23" spans="1:17" x14ac:dyDescent="0.25">
      <c r="A23" s="2" t="s">
        <v>510</v>
      </c>
      <c r="B23" s="2">
        <v>190.1</v>
      </c>
      <c r="C23" s="2">
        <v>102.5</v>
      </c>
      <c r="D23" s="2">
        <v>0.53918990005260392</v>
      </c>
      <c r="E23" s="1">
        <v>5.0299999999999997E-2</v>
      </c>
      <c r="F23" s="1">
        <v>3.0999999999999999E-3</v>
      </c>
      <c r="G23" s="1">
        <v>0.17399999999999999</v>
      </c>
      <c r="H23" s="1">
        <v>1.0999999999999999E-2</v>
      </c>
      <c r="I23" s="1">
        <v>2.545E-2</v>
      </c>
      <c r="J23" s="1">
        <v>7.7999999999999999E-4</v>
      </c>
      <c r="K23" s="1">
        <v>0.20399</v>
      </c>
      <c r="L23" s="1">
        <v>161.8062075974124</v>
      </c>
      <c r="M23" s="1">
        <v>5.4699719382641065</v>
      </c>
      <c r="N23" s="10">
        <v>163.19999999999999</v>
      </c>
      <c r="O23" s="10">
        <v>9.4</v>
      </c>
      <c r="P23" s="2">
        <v>230</v>
      </c>
      <c r="Q23" s="2">
        <v>120</v>
      </c>
    </row>
    <row r="24" spans="1:17" x14ac:dyDescent="0.25">
      <c r="A24" s="2" t="s">
        <v>511</v>
      </c>
      <c r="B24" s="2">
        <v>8.6</v>
      </c>
      <c r="C24" s="2">
        <v>38.5</v>
      </c>
      <c r="D24" s="2">
        <v>4.4767441860465116</v>
      </c>
      <c r="E24" s="1">
        <v>0.55600000000000005</v>
      </c>
      <c r="F24" s="1">
        <v>3.5999999999999997E-2</v>
      </c>
      <c r="G24" s="1">
        <v>7.01</v>
      </c>
      <c r="H24" s="1">
        <v>0.39</v>
      </c>
      <c r="I24" s="1">
        <v>9.5399999999999999E-2</v>
      </c>
      <c r="J24" s="1">
        <v>4.5999999999999999E-3</v>
      </c>
      <c r="K24" s="1">
        <v>0.12615000000000001</v>
      </c>
      <c r="L24" s="1">
        <v>234.32987702129947</v>
      </c>
      <c r="M24" s="1">
        <v>27.571443932356111</v>
      </c>
      <c r="N24" s="10">
        <v>2101</v>
      </c>
      <c r="O24" s="10">
        <v>51</v>
      </c>
      <c r="P24" s="2">
        <v>4370</v>
      </c>
      <c r="Q24" s="2">
        <v>100</v>
      </c>
    </row>
    <row r="25" spans="1:17" x14ac:dyDescent="0.25">
      <c r="A25" s="2" t="s">
        <v>512</v>
      </c>
      <c r="B25" s="2">
        <v>14.21</v>
      </c>
      <c r="C25" s="2">
        <v>54.6</v>
      </c>
      <c r="D25" s="2">
        <v>3.8423645320197042</v>
      </c>
      <c r="E25" s="1">
        <v>0.49299999999999999</v>
      </c>
      <c r="F25" s="1">
        <v>3.5999999999999997E-2</v>
      </c>
      <c r="G25" s="1">
        <v>4.47</v>
      </c>
      <c r="H25" s="1">
        <v>0.28999999999999998</v>
      </c>
      <c r="I25" s="1">
        <v>6.9800000000000001E-2</v>
      </c>
      <c r="J25" s="1">
        <v>4.3E-3</v>
      </c>
      <c r="K25" s="1">
        <v>0.14910999999999999</v>
      </c>
      <c r="L25" s="1">
        <v>202.33317146977123</v>
      </c>
      <c r="M25" s="1">
        <v>25.938076452130662</v>
      </c>
      <c r="N25" s="10">
        <v>1711</v>
      </c>
      <c r="O25" s="10">
        <v>53</v>
      </c>
      <c r="P25" s="2">
        <v>4190</v>
      </c>
      <c r="Q25" s="2">
        <v>120</v>
      </c>
    </row>
    <row r="26" spans="1:17" x14ac:dyDescent="0.25">
      <c r="A26" s="2" t="s">
        <v>513</v>
      </c>
      <c r="B26" s="2">
        <v>18.96</v>
      </c>
      <c r="C26" s="2">
        <v>64.5</v>
      </c>
      <c r="D26" s="2">
        <v>3.4018987341772151</v>
      </c>
      <c r="E26" s="1">
        <v>0.53300000000000003</v>
      </c>
      <c r="F26" s="1">
        <v>3.9E-2</v>
      </c>
      <c r="G26" s="1">
        <v>7.2</v>
      </c>
      <c r="H26" s="1">
        <v>1.4</v>
      </c>
      <c r="I26" s="1">
        <v>9.2999999999999999E-2</v>
      </c>
      <c r="J26" s="1">
        <v>1.4E-2</v>
      </c>
      <c r="K26" s="1">
        <v>0.94391000000000003</v>
      </c>
      <c r="L26" s="1">
        <v>243.87981957845909</v>
      </c>
      <c r="M26" s="1">
        <v>80.62374448715282</v>
      </c>
      <c r="N26" s="10">
        <v>1890</v>
      </c>
      <c r="O26" s="10">
        <v>130</v>
      </c>
      <c r="P26" s="2">
        <v>4320</v>
      </c>
      <c r="Q26" s="2">
        <v>120</v>
      </c>
    </row>
    <row r="27" spans="1:17" x14ac:dyDescent="0.25">
      <c r="A27" s="2" t="s">
        <v>514</v>
      </c>
      <c r="B27" s="2">
        <v>15.15</v>
      </c>
      <c r="C27" s="2">
        <v>63</v>
      </c>
      <c r="D27" s="2">
        <v>4.1584158415841586</v>
      </c>
      <c r="E27" s="1">
        <v>0.51600000000000001</v>
      </c>
      <c r="F27" s="1">
        <v>2.8000000000000001E-2</v>
      </c>
      <c r="G27" s="1">
        <v>5.52</v>
      </c>
      <c r="H27" s="1">
        <v>0.32</v>
      </c>
      <c r="I27" s="1">
        <v>7.8899999999999998E-2</v>
      </c>
      <c r="J27" s="1">
        <v>3.8E-3</v>
      </c>
      <c r="K27" s="1">
        <v>0.41899999999999998</v>
      </c>
      <c r="L27" s="1">
        <v>215.72477305799057</v>
      </c>
      <c r="M27" s="1">
        <v>23.357927821720835</v>
      </c>
      <c r="N27" s="10">
        <v>1889</v>
      </c>
      <c r="O27" s="10">
        <v>48</v>
      </c>
      <c r="P27" s="2">
        <v>4261</v>
      </c>
      <c r="Q27" s="2">
        <v>77</v>
      </c>
    </row>
    <row r="28" spans="1:17" x14ac:dyDescent="0.25">
      <c r="A28" s="2" t="s">
        <v>515</v>
      </c>
      <c r="B28" s="2">
        <v>224.7</v>
      </c>
      <c r="C28" s="2">
        <v>119.1</v>
      </c>
      <c r="D28" s="2">
        <v>0.53004005340453941</v>
      </c>
      <c r="E28" s="1">
        <v>5.3199999999999997E-2</v>
      </c>
      <c r="F28" s="1">
        <v>3.8999999999999998E-3</v>
      </c>
      <c r="G28" s="1">
        <v>0.186</v>
      </c>
      <c r="H28" s="1">
        <v>1.4E-2</v>
      </c>
      <c r="I28" s="1">
        <v>2.606E-2</v>
      </c>
      <c r="J28" s="1">
        <v>7.1000000000000002E-4</v>
      </c>
      <c r="K28" s="1">
        <v>0.30001</v>
      </c>
      <c r="L28" s="1">
        <v>165.05345176243199</v>
      </c>
      <c r="M28" s="1">
        <v>5.0890276105331402</v>
      </c>
      <c r="N28" s="10">
        <v>174</v>
      </c>
      <c r="O28" s="10">
        <v>11</v>
      </c>
      <c r="P28" s="2">
        <v>340</v>
      </c>
      <c r="Q28" s="2">
        <v>130</v>
      </c>
    </row>
    <row r="29" spans="1:17" x14ac:dyDescent="0.25">
      <c r="A29" s="2" t="s">
        <v>516</v>
      </c>
      <c r="B29" s="2">
        <v>156.80000000000001</v>
      </c>
      <c r="C29" s="2">
        <v>88.7</v>
      </c>
      <c r="D29" s="2">
        <v>0.56568877551020402</v>
      </c>
      <c r="E29" s="1">
        <v>4.6899999999999997E-2</v>
      </c>
      <c r="F29" s="1">
        <v>3.5999999999999999E-3</v>
      </c>
      <c r="G29" s="1">
        <v>0.16800000000000001</v>
      </c>
      <c r="H29" s="1">
        <v>1.2999999999999999E-2</v>
      </c>
      <c r="I29" s="1">
        <v>2.622E-2</v>
      </c>
      <c r="J29" s="1">
        <v>6.2E-4</v>
      </c>
      <c r="K29" s="1">
        <v>5.3987E-2</v>
      </c>
      <c r="L29" s="1">
        <v>167.36582881896658</v>
      </c>
      <c r="M29" s="1">
        <v>4.6500776053680744</v>
      </c>
      <c r="N29" s="10">
        <v>157</v>
      </c>
      <c r="O29" s="10">
        <v>11</v>
      </c>
      <c r="P29" s="2">
        <v>70</v>
      </c>
      <c r="Q29" s="2">
        <v>130</v>
      </c>
    </row>
    <row r="30" spans="1:17" x14ac:dyDescent="0.25">
      <c r="A30" s="2" t="s">
        <v>517</v>
      </c>
      <c r="B30" s="2">
        <v>165.6</v>
      </c>
      <c r="C30" s="2">
        <v>127.1</v>
      </c>
      <c r="D30" s="2">
        <v>0.76751207729468596</v>
      </c>
      <c r="E30" s="1">
        <v>5.0999999999999997E-2</v>
      </c>
      <c r="F30" s="1">
        <v>3.8999999999999998E-3</v>
      </c>
      <c r="G30" s="1">
        <v>0.17499999999999999</v>
      </c>
      <c r="H30" s="1">
        <v>1.2999999999999999E-2</v>
      </c>
      <c r="I30" s="1">
        <v>2.4889999999999999E-2</v>
      </c>
      <c r="J30" s="1">
        <v>6.8999999999999997E-4</v>
      </c>
      <c r="K30" s="1">
        <v>0.1</v>
      </c>
      <c r="L30" s="1">
        <v>158.13641251038595</v>
      </c>
      <c r="M30" s="1">
        <v>4.9695263641983702</v>
      </c>
      <c r="N30" s="10">
        <v>163</v>
      </c>
      <c r="O30" s="10">
        <v>11</v>
      </c>
      <c r="P30" s="2">
        <v>230</v>
      </c>
      <c r="Q30" s="2">
        <v>150</v>
      </c>
    </row>
    <row r="31" spans="1:17" x14ac:dyDescent="0.25">
      <c r="A31" s="2" t="s">
        <v>518</v>
      </c>
      <c r="B31" s="2">
        <v>137.9</v>
      </c>
      <c r="C31" s="2">
        <v>93.2</v>
      </c>
      <c r="D31" s="2">
        <v>0.67585206671501086</v>
      </c>
      <c r="E31" s="1">
        <v>4.8899999999999999E-2</v>
      </c>
      <c r="F31" s="1">
        <v>4.4000000000000003E-3</v>
      </c>
      <c r="G31" s="1">
        <v>0.17</v>
      </c>
      <c r="H31" s="1">
        <v>1.6E-2</v>
      </c>
      <c r="I31" s="1">
        <v>2.5100000000000001E-2</v>
      </c>
      <c r="J31" s="1">
        <v>7.1000000000000002E-4</v>
      </c>
      <c r="K31" s="1">
        <v>0.19871</v>
      </c>
      <c r="L31" s="1">
        <v>159.8775638799994</v>
      </c>
      <c r="M31" s="1">
        <v>5.0948967328045924</v>
      </c>
      <c r="N31" s="10">
        <v>157</v>
      </c>
      <c r="O31" s="10">
        <v>13</v>
      </c>
      <c r="P31" s="2">
        <v>150</v>
      </c>
      <c r="Q31" s="2">
        <v>160</v>
      </c>
    </row>
    <row r="32" spans="1:17" x14ac:dyDescent="0.25">
      <c r="A32" s="2" t="s">
        <v>519</v>
      </c>
      <c r="B32" s="2">
        <v>126.7</v>
      </c>
      <c r="C32" s="2">
        <v>92.3</v>
      </c>
      <c r="D32" s="2">
        <v>0.72849250197316495</v>
      </c>
      <c r="E32" s="1">
        <v>5.1700000000000003E-2</v>
      </c>
      <c r="F32" s="1">
        <v>5.3E-3</v>
      </c>
      <c r="G32" s="1">
        <v>0.18</v>
      </c>
      <c r="H32" s="1">
        <v>1.7999999999999999E-2</v>
      </c>
      <c r="I32" s="1">
        <v>2.5729999999999999E-2</v>
      </c>
      <c r="J32" s="1">
        <v>6.6E-4</v>
      </c>
      <c r="K32" s="1">
        <v>0.16417000000000001</v>
      </c>
      <c r="L32" s="1">
        <v>163.28627657160359</v>
      </c>
      <c r="M32" s="1">
        <v>4.8397491316477748</v>
      </c>
      <c r="N32" s="10">
        <v>167</v>
      </c>
      <c r="O32" s="10">
        <v>16</v>
      </c>
      <c r="P32" s="2">
        <v>220</v>
      </c>
      <c r="Q32" s="2">
        <v>190</v>
      </c>
    </row>
    <row r="33" spans="1:17" x14ac:dyDescent="0.25">
      <c r="A33" s="2" t="s">
        <v>520</v>
      </c>
      <c r="B33" s="2">
        <v>398</v>
      </c>
      <c r="C33" s="2">
        <v>172.8</v>
      </c>
      <c r="D33" s="2">
        <v>0.43417085427135682</v>
      </c>
      <c r="E33" s="1">
        <v>5.0599999999999999E-2</v>
      </c>
      <c r="F33" s="1">
        <v>2.3E-3</v>
      </c>
      <c r="G33" s="1">
        <v>0.18759999999999999</v>
      </c>
      <c r="H33" s="1">
        <v>8.8999999999999999E-3</v>
      </c>
      <c r="I33" s="1">
        <v>2.639E-2</v>
      </c>
      <c r="J33" s="1">
        <v>6.8000000000000005E-4</v>
      </c>
      <c r="K33" s="1">
        <v>0.34632000000000002</v>
      </c>
      <c r="L33" s="1">
        <v>167.66889990933566</v>
      </c>
      <c r="M33" s="1">
        <v>4.962410677068454</v>
      </c>
      <c r="N33" s="10">
        <v>173.9</v>
      </c>
      <c r="O33" s="10">
        <v>7.6</v>
      </c>
      <c r="P33" s="2">
        <v>231</v>
      </c>
      <c r="Q33" s="2">
        <v>94</v>
      </c>
    </row>
    <row r="34" spans="1:17" x14ac:dyDescent="0.25">
      <c r="A34" s="2" t="s">
        <v>521</v>
      </c>
      <c r="B34" s="2">
        <v>511</v>
      </c>
      <c r="C34" s="2">
        <v>329</v>
      </c>
      <c r="D34" s="2">
        <v>0.64383561643835618</v>
      </c>
      <c r="E34" s="1">
        <v>4.8000000000000001E-2</v>
      </c>
      <c r="F34" s="1">
        <v>1.9E-3</v>
      </c>
      <c r="G34" s="1">
        <v>0.17369999999999999</v>
      </c>
      <c r="H34" s="1">
        <v>6.7000000000000002E-3</v>
      </c>
      <c r="I34" s="1">
        <v>2.571E-2</v>
      </c>
      <c r="J34" s="1">
        <v>4.8999999999999998E-4</v>
      </c>
      <c r="K34" s="1">
        <v>0.27134000000000003</v>
      </c>
      <c r="L34" s="1">
        <v>163.91381367508171</v>
      </c>
      <c r="M34" s="1">
        <v>3.9604958659252589</v>
      </c>
      <c r="N34" s="10">
        <v>162.9</v>
      </c>
      <c r="O34" s="10">
        <v>5.7</v>
      </c>
      <c r="P34" s="2">
        <v>105</v>
      </c>
      <c r="Q34" s="2">
        <v>76</v>
      </c>
    </row>
    <row r="35" spans="1:17" x14ac:dyDescent="0.25">
      <c r="A35" s="2" t="s">
        <v>522</v>
      </c>
      <c r="B35" s="2">
        <v>595</v>
      </c>
      <c r="C35" s="2">
        <v>317</v>
      </c>
      <c r="D35" s="2">
        <v>0.53277310924369747</v>
      </c>
      <c r="E35" s="1">
        <v>4.7899999999999998E-2</v>
      </c>
      <c r="F35" s="1">
        <v>1.8E-3</v>
      </c>
      <c r="G35" s="1">
        <v>0.17349999999999999</v>
      </c>
      <c r="H35" s="1">
        <v>7.1000000000000004E-3</v>
      </c>
      <c r="I35" s="1">
        <v>2.5999999999999999E-2</v>
      </c>
      <c r="J35" s="1">
        <v>5.5000000000000003E-4</v>
      </c>
      <c r="K35" s="1">
        <v>0.31157000000000001</v>
      </c>
      <c r="L35" s="1">
        <v>165.76762961428204</v>
      </c>
      <c r="M35" s="1">
        <v>4.2736485706095273</v>
      </c>
      <c r="N35" s="10">
        <v>162</v>
      </c>
      <c r="O35" s="10">
        <v>6.2</v>
      </c>
      <c r="P35" s="2">
        <v>116</v>
      </c>
      <c r="Q35" s="2">
        <v>75</v>
      </c>
    </row>
    <row r="36" spans="1:17" x14ac:dyDescent="0.25">
      <c r="A36" s="2" t="s">
        <v>523</v>
      </c>
      <c r="B36" s="2">
        <v>122.4</v>
      </c>
      <c r="C36" s="2">
        <v>70.8</v>
      </c>
      <c r="D36" s="2">
        <v>0.57843137254901955</v>
      </c>
      <c r="E36" s="1">
        <v>4.8300000000000003E-2</v>
      </c>
      <c r="F36" s="1">
        <v>5.4999999999999997E-3</v>
      </c>
      <c r="G36" s="1">
        <v>0.17299999999999999</v>
      </c>
      <c r="H36" s="1">
        <v>1.9E-2</v>
      </c>
      <c r="I36" s="1">
        <v>2.5680000000000001E-2</v>
      </c>
      <c r="J36" s="1">
        <v>7.6999999999999996E-4</v>
      </c>
      <c r="K36" s="1">
        <v>1.4293999999999999E-2</v>
      </c>
      <c r="L36" s="1">
        <v>163.66313405222579</v>
      </c>
      <c r="M36" s="1">
        <v>5.4694857619696684</v>
      </c>
      <c r="N36" s="10">
        <v>160</v>
      </c>
      <c r="O36" s="10">
        <v>17</v>
      </c>
      <c r="P36" s="2">
        <v>80</v>
      </c>
      <c r="Q36" s="2">
        <v>190</v>
      </c>
    </row>
    <row r="37" spans="1:17" x14ac:dyDescent="0.25">
      <c r="A37" s="2" t="s">
        <v>524</v>
      </c>
      <c r="B37" s="2">
        <v>167.4</v>
      </c>
      <c r="C37" s="2">
        <v>134.4</v>
      </c>
      <c r="D37" s="2">
        <v>0.80286738351254483</v>
      </c>
      <c r="E37" s="1">
        <v>4.6699999999999998E-2</v>
      </c>
      <c r="F37" s="1">
        <v>3.7000000000000002E-3</v>
      </c>
      <c r="G37" s="1">
        <v>0.161</v>
      </c>
      <c r="H37" s="1">
        <v>1.2999999999999999E-2</v>
      </c>
      <c r="I37" s="1">
        <v>2.4510000000000001E-2</v>
      </c>
      <c r="J37" s="1">
        <v>6.6E-4</v>
      </c>
      <c r="K37" s="1">
        <v>0.34349000000000002</v>
      </c>
      <c r="L37" s="1">
        <v>156.57711180825524</v>
      </c>
      <c r="M37" s="1">
        <v>4.7836407820558042</v>
      </c>
      <c r="N37" s="10">
        <v>151</v>
      </c>
      <c r="O37" s="10">
        <v>11</v>
      </c>
      <c r="P37" s="2">
        <v>50</v>
      </c>
      <c r="Q37" s="2">
        <v>140</v>
      </c>
    </row>
    <row r="38" spans="1:17" x14ac:dyDescent="0.25">
      <c r="A38" s="2" t="s">
        <v>525</v>
      </c>
      <c r="B38" s="2">
        <v>1000</v>
      </c>
      <c r="C38" s="2">
        <v>561</v>
      </c>
      <c r="D38" s="2">
        <v>0.56100000000000005</v>
      </c>
      <c r="E38" s="1">
        <v>4.9500000000000002E-2</v>
      </c>
      <c r="F38" s="1">
        <v>2.2000000000000001E-3</v>
      </c>
      <c r="G38" s="1">
        <v>0.17749999999999999</v>
      </c>
      <c r="H38" s="1">
        <v>7.4999999999999997E-3</v>
      </c>
      <c r="I38" s="1">
        <v>2.5850000000000001E-2</v>
      </c>
      <c r="J38" s="1">
        <v>6.4000000000000005E-4</v>
      </c>
      <c r="K38" s="1">
        <v>0.18234</v>
      </c>
      <c r="L38" s="1">
        <v>164.49182195894252</v>
      </c>
      <c r="M38" s="1">
        <v>4.7138689471599662</v>
      </c>
      <c r="N38" s="10">
        <v>165.3</v>
      </c>
      <c r="O38" s="10">
        <v>6.4</v>
      </c>
      <c r="P38" s="2">
        <v>156</v>
      </c>
      <c r="Q38" s="2">
        <v>88</v>
      </c>
    </row>
    <row r="39" spans="1:17" x14ac:dyDescent="0.25">
      <c r="A39" s="2" t="s">
        <v>526</v>
      </c>
      <c r="B39" s="2">
        <v>507</v>
      </c>
      <c r="C39" s="2">
        <v>272</v>
      </c>
      <c r="D39" s="2">
        <v>0.53648915187376722</v>
      </c>
      <c r="E39" s="1">
        <v>5.0299999999999997E-2</v>
      </c>
      <c r="F39" s="1">
        <v>2.5999999999999999E-3</v>
      </c>
      <c r="G39" s="1">
        <v>0.1865</v>
      </c>
      <c r="H39" s="1">
        <v>9.4999999999999998E-3</v>
      </c>
      <c r="I39" s="1">
        <v>2.6040000000000001E-2</v>
      </c>
      <c r="J39" s="1">
        <v>6.7000000000000002E-4</v>
      </c>
      <c r="K39" s="1">
        <v>0.26328000000000001</v>
      </c>
      <c r="L39" s="1">
        <v>165.52571842007364</v>
      </c>
      <c r="M39" s="1">
        <v>4.9013356949826141</v>
      </c>
      <c r="N39" s="10">
        <v>174.6</v>
      </c>
      <c r="O39" s="10">
        <v>8.1</v>
      </c>
      <c r="P39" s="2">
        <v>210</v>
      </c>
      <c r="Q39" s="2">
        <v>100</v>
      </c>
    </row>
    <row r="40" spans="1:17" x14ac:dyDescent="0.25">
      <c r="A40" s="2" t="s">
        <v>527</v>
      </c>
      <c r="B40" s="2">
        <v>252</v>
      </c>
      <c r="C40" s="2">
        <v>235.1</v>
      </c>
      <c r="D40" s="2">
        <v>0.93293650793650795</v>
      </c>
      <c r="E40" s="1">
        <v>5.0799999999999998E-2</v>
      </c>
      <c r="F40" s="1">
        <v>3.5000000000000001E-3</v>
      </c>
      <c r="G40" s="1">
        <v>0.184</v>
      </c>
      <c r="H40" s="1">
        <v>1.2E-2</v>
      </c>
      <c r="I40" s="1">
        <v>2.596E-2</v>
      </c>
      <c r="J40" s="1">
        <v>6.0999999999999997E-4</v>
      </c>
      <c r="K40" s="1">
        <v>8.3349999999999994E-2</v>
      </c>
      <c r="L40" s="1">
        <v>164.91868746741898</v>
      </c>
      <c r="M40" s="1">
        <v>4.5245915724889683</v>
      </c>
      <c r="N40" s="10">
        <v>171</v>
      </c>
      <c r="O40" s="10">
        <v>10</v>
      </c>
      <c r="P40" s="2">
        <v>210</v>
      </c>
      <c r="Q40" s="2">
        <v>130</v>
      </c>
    </row>
    <row r="41" spans="1:17" x14ac:dyDescent="0.25">
      <c r="A41" s="2" t="s">
        <v>528</v>
      </c>
      <c r="B41" s="2">
        <v>167.1</v>
      </c>
      <c r="C41" s="2">
        <v>112.7</v>
      </c>
      <c r="D41" s="2">
        <v>0.67444643925792946</v>
      </c>
      <c r="E41" s="1">
        <v>5.1499999999999997E-2</v>
      </c>
      <c r="F41" s="1">
        <v>4.4000000000000003E-3</v>
      </c>
      <c r="G41" s="1">
        <v>0.18</v>
      </c>
      <c r="H41" s="1">
        <v>1.4999999999999999E-2</v>
      </c>
      <c r="I41" s="1">
        <v>2.4490000000000001E-2</v>
      </c>
      <c r="J41" s="1">
        <v>6.7000000000000002E-4</v>
      </c>
      <c r="K41" s="1">
        <v>6.6014000000000003E-2</v>
      </c>
      <c r="L41" s="1">
        <v>155.51805771961764</v>
      </c>
      <c r="M41" s="1">
        <v>4.845482345452969</v>
      </c>
      <c r="N41" s="10">
        <v>167</v>
      </c>
      <c r="O41" s="10">
        <v>13</v>
      </c>
      <c r="P41" s="2">
        <v>270</v>
      </c>
      <c r="Q41" s="2">
        <v>160</v>
      </c>
    </row>
    <row r="42" spans="1:17" x14ac:dyDescent="0.25">
      <c r="A42" s="2" t="s">
        <v>529</v>
      </c>
      <c r="B42" s="2">
        <v>176</v>
      </c>
      <c r="C42" s="2">
        <v>160.19999999999999</v>
      </c>
      <c r="D42" s="2">
        <v>0.91022727272727266</v>
      </c>
      <c r="E42" s="1">
        <v>4.9700000000000001E-2</v>
      </c>
      <c r="F42" s="1">
        <v>4.3E-3</v>
      </c>
      <c r="G42" s="1">
        <v>0.18</v>
      </c>
      <c r="H42" s="1">
        <v>1.4999999999999999E-2</v>
      </c>
      <c r="I42" s="1">
        <v>2.6069999999999999E-2</v>
      </c>
      <c r="J42" s="1">
        <v>5.4000000000000001E-4</v>
      </c>
      <c r="K42" s="1">
        <v>6.855E-2</v>
      </c>
      <c r="L42" s="1">
        <v>165.83864418522367</v>
      </c>
      <c r="M42" s="1">
        <v>4.2102540635771541</v>
      </c>
      <c r="N42" s="10">
        <v>170</v>
      </c>
      <c r="O42" s="10">
        <v>13</v>
      </c>
      <c r="P42" s="2">
        <v>210</v>
      </c>
      <c r="Q42" s="2">
        <v>160</v>
      </c>
    </row>
    <row r="43" spans="1:17" x14ac:dyDescent="0.25">
      <c r="A43" s="2" t="s">
        <v>530</v>
      </c>
      <c r="B43" s="2">
        <v>272</v>
      </c>
      <c r="C43" s="2">
        <v>202</v>
      </c>
      <c r="D43" s="2">
        <v>0.74264705882352944</v>
      </c>
      <c r="E43" s="1">
        <v>4.9099999999999998E-2</v>
      </c>
      <c r="F43" s="1">
        <v>3.7000000000000002E-3</v>
      </c>
      <c r="G43" s="1">
        <v>0.17599999999999999</v>
      </c>
      <c r="H43" s="1">
        <v>1.2999999999999999E-2</v>
      </c>
      <c r="I43" s="1">
        <v>2.5870000000000001E-2</v>
      </c>
      <c r="J43" s="1">
        <v>7.5000000000000002E-4</v>
      </c>
      <c r="K43" s="1">
        <v>0.19463</v>
      </c>
      <c r="L43" s="1">
        <v>164.69996111033046</v>
      </c>
      <c r="M43" s="1">
        <v>5.3424470131378401</v>
      </c>
      <c r="N43" s="10">
        <v>164</v>
      </c>
      <c r="O43" s="10">
        <v>11</v>
      </c>
      <c r="P43" s="2">
        <v>200</v>
      </c>
      <c r="Q43" s="2">
        <v>140</v>
      </c>
    </row>
    <row r="44" spans="1:17" x14ac:dyDescent="0.25">
      <c r="A44" s="2" t="s">
        <v>531</v>
      </c>
      <c r="B44" s="2">
        <v>580</v>
      </c>
      <c r="C44" s="2">
        <v>268</v>
      </c>
      <c r="D44" s="2">
        <v>0.46206896551724136</v>
      </c>
      <c r="E44" s="1">
        <v>4.82E-2</v>
      </c>
      <c r="F44" s="1">
        <v>2.2000000000000001E-3</v>
      </c>
      <c r="G44" s="1">
        <v>0.1711</v>
      </c>
      <c r="H44" s="1">
        <v>7.0000000000000001E-3</v>
      </c>
      <c r="I44" s="1">
        <v>2.53E-2</v>
      </c>
      <c r="J44" s="1">
        <v>5.9999999999999995E-4</v>
      </c>
      <c r="K44" s="1">
        <v>0.21801999999999999</v>
      </c>
      <c r="L44" s="1">
        <v>161.28133261626871</v>
      </c>
      <c r="M44" s="1">
        <v>4.5280145640217038</v>
      </c>
      <c r="N44" s="10">
        <v>159.9</v>
      </c>
      <c r="O44" s="10">
        <v>6.1</v>
      </c>
      <c r="P44" s="2">
        <v>149</v>
      </c>
      <c r="Q44" s="2">
        <v>84</v>
      </c>
    </row>
    <row r="45" spans="1:17" x14ac:dyDescent="0.25">
      <c r="A45" s="2" t="s">
        <v>532</v>
      </c>
      <c r="B45" s="2">
        <v>479</v>
      </c>
      <c r="C45" s="2">
        <v>329.8</v>
      </c>
      <c r="D45" s="2">
        <v>0.68851774530271403</v>
      </c>
      <c r="E45" s="1">
        <v>4.8599999999999997E-2</v>
      </c>
      <c r="F45" s="1">
        <v>2.5000000000000001E-3</v>
      </c>
      <c r="G45" s="1">
        <v>0.1691</v>
      </c>
      <c r="H45" s="1">
        <v>8.0999999999999996E-3</v>
      </c>
      <c r="I45" s="1">
        <v>2.5579999999999999E-2</v>
      </c>
      <c r="J45" s="1">
        <v>5.5999999999999995E-4</v>
      </c>
      <c r="K45" s="1">
        <v>7.5430999999999998E-2</v>
      </c>
      <c r="L45" s="1">
        <v>162.9703390962755</v>
      </c>
      <c r="M45" s="1">
        <v>4.338106305193171</v>
      </c>
      <c r="N45" s="10">
        <v>158</v>
      </c>
      <c r="O45" s="10">
        <v>7</v>
      </c>
      <c r="P45" s="2">
        <v>133</v>
      </c>
      <c r="Q45" s="2">
        <v>98</v>
      </c>
    </row>
    <row r="46" spans="1:17" x14ac:dyDescent="0.25">
      <c r="A46" s="2" t="s">
        <v>533</v>
      </c>
      <c r="B46" s="2">
        <v>225.2</v>
      </c>
      <c r="C46" s="2">
        <v>185.7</v>
      </c>
      <c r="D46" s="2">
        <v>0.82460035523978681</v>
      </c>
      <c r="E46" s="1">
        <v>4.8599999999999997E-2</v>
      </c>
      <c r="F46" s="1">
        <v>4.1999999999999997E-3</v>
      </c>
      <c r="G46" s="1">
        <v>0.16500000000000001</v>
      </c>
      <c r="H46" s="1">
        <v>1.2999999999999999E-2</v>
      </c>
      <c r="I46" s="1">
        <v>2.5319999999999999E-2</v>
      </c>
      <c r="J46" s="1">
        <v>6.3000000000000003E-4</v>
      </c>
      <c r="K46" s="1">
        <v>0.1</v>
      </c>
      <c r="L46" s="1">
        <v>161.32752780246275</v>
      </c>
      <c r="M46" s="1">
        <v>4.653708473610024</v>
      </c>
      <c r="N46" s="10">
        <v>161</v>
      </c>
      <c r="O46" s="10">
        <v>12</v>
      </c>
      <c r="P46" s="2">
        <v>130</v>
      </c>
      <c r="Q46" s="2">
        <v>150</v>
      </c>
    </row>
    <row r="47" spans="1:17" x14ac:dyDescent="0.25">
      <c r="A47" s="2" t="s">
        <v>534</v>
      </c>
      <c r="B47" s="2">
        <v>218.8</v>
      </c>
      <c r="C47" s="2">
        <v>75.5</v>
      </c>
      <c r="D47" s="2">
        <v>0.34506398537477145</v>
      </c>
      <c r="E47" s="1">
        <v>5.2299999999999999E-2</v>
      </c>
      <c r="F47" s="1">
        <v>4.3E-3</v>
      </c>
      <c r="G47" s="1">
        <v>0.18099999999999999</v>
      </c>
      <c r="H47" s="1">
        <v>1.4E-2</v>
      </c>
      <c r="I47" s="1">
        <v>2.512E-2</v>
      </c>
      <c r="J47" s="1">
        <v>6.4999999999999997E-4</v>
      </c>
      <c r="K47" s="1">
        <v>7.0722999999999994E-2</v>
      </c>
      <c r="L47" s="1">
        <v>159.32700972963934</v>
      </c>
      <c r="M47" s="1">
        <v>4.7794616551701496</v>
      </c>
      <c r="N47" s="10">
        <v>170</v>
      </c>
      <c r="O47" s="10">
        <v>12</v>
      </c>
      <c r="P47" s="2">
        <v>270</v>
      </c>
      <c r="Q47" s="2">
        <v>150</v>
      </c>
    </row>
    <row r="48" spans="1:17" x14ac:dyDescent="0.25">
      <c r="A48" s="2" t="s">
        <v>535</v>
      </c>
      <c r="B48" s="2">
        <v>253.8</v>
      </c>
      <c r="C48" s="2">
        <v>202.3</v>
      </c>
      <c r="D48" s="2">
        <v>0.79708431836091409</v>
      </c>
      <c r="E48" s="1">
        <v>5.0700000000000002E-2</v>
      </c>
      <c r="F48" s="1">
        <v>3.8E-3</v>
      </c>
      <c r="G48" s="1">
        <v>0.17399999999999999</v>
      </c>
      <c r="H48" s="1">
        <v>1.2999999999999999E-2</v>
      </c>
      <c r="I48" s="1">
        <v>2.5090000000000001E-2</v>
      </c>
      <c r="J48" s="1">
        <v>6.2E-4</v>
      </c>
      <c r="K48" s="1">
        <v>0.13785</v>
      </c>
      <c r="L48" s="1">
        <v>159.45644684951307</v>
      </c>
      <c r="M48" s="1">
        <v>4.5912988466508473</v>
      </c>
      <c r="N48" s="10">
        <v>161</v>
      </c>
      <c r="O48" s="10">
        <v>11</v>
      </c>
      <c r="P48" s="2">
        <v>170</v>
      </c>
      <c r="Q48" s="2">
        <v>140</v>
      </c>
    </row>
    <row r="49" spans="1:17" x14ac:dyDescent="0.25">
      <c r="A49" s="2" t="s">
        <v>536</v>
      </c>
      <c r="B49" s="2">
        <v>110.9</v>
      </c>
      <c r="C49" s="2">
        <v>47.7</v>
      </c>
      <c r="D49" s="2">
        <v>0.43011722272317404</v>
      </c>
      <c r="E49" s="1">
        <v>4.5199999999999997E-2</v>
      </c>
      <c r="F49" s="1">
        <v>6.6E-3</v>
      </c>
      <c r="G49" s="1">
        <v>0.157</v>
      </c>
      <c r="H49" s="1">
        <v>2.3E-2</v>
      </c>
      <c r="I49" s="1">
        <v>2.5430000000000001E-2</v>
      </c>
      <c r="J49" s="1">
        <v>7.2000000000000005E-4</v>
      </c>
      <c r="K49" s="1">
        <v>0.11645999999999999</v>
      </c>
      <c r="L49" s="1">
        <v>162.70755474876856</v>
      </c>
      <c r="M49" s="1">
        <v>5.1573504864605644</v>
      </c>
      <c r="N49" s="10">
        <v>149</v>
      </c>
      <c r="O49" s="10">
        <v>21</v>
      </c>
      <c r="P49" s="2">
        <v>0</v>
      </c>
      <c r="Q49" s="2">
        <v>240</v>
      </c>
    </row>
    <row r="50" spans="1:17" x14ac:dyDescent="0.25">
      <c r="A50" s="2" t="s">
        <v>537</v>
      </c>
      <c r="B50" s="2">
        <v>5150</v>
      </c>
      <c r="C50" s="2">
        <v>1390</v>
      </c>
      <c r="D50" s="2">
        <v>0.26990291262135924</v>
      </c>
      <c r="E50" s="1">
        <v>0.05</v>
      </c>
      <c r="F50" s="1">
        <v>1.2999999999999999E-3</v>
      </c>
      <c r="G50" s="1">
        <v>0.1643</v>
      </c>
      <c r="H50" s="1">
        <v>5.1000000000000004E-3</v>
      </c>
      <c r="I50" s="1">
        <v>2.4219999999999998E-2</v>
      </c>
      <c r="J50" s="1">
        <v>7.1000000000000002E-4</v>
      </c>
      <c r="K50" s="1">
        <v>0.62831000000000004</v>
      </c>
      <c r="L50" s="1">
        <v>154.10513697103397</v>
      </c>
      <c r="M50" s="1">
        <v>5.0358380990168277</v>
      </c>
      <c r="N50" s="10">
        <v>155.1</v>
      </c>
      <c r="O50" s="10">
        <v>4.5</v>
      </c>
      <c r="P50" s="2">
        <v>193</v>
      </c>
      <c r="Q50" s="2">
        <v>56</v>
      </c>
    </row>
    <row r="51" spans="1:17" x14ac:dyDescent="0.25">
      <c r="A51" s="2" t="s">
        <v>538</v>
      </c>
      <c r="B51" s="2">
        <v>140.6</v>
      </c>
      <c r="C51" s="2">
        <v>77</v>
      </c>
      <c r="D51" s="2">
        <v>0.54765291607396871</v>
      </c>
      <c r="E51" s="1">
        <v>5.0599999999999999E-2</v>
      </c>
      <c r="F51" s="1">
        <v>6.0000000000000001E-3</v>
      </c>
      <c r="G51" s="1">
        <v>0.17299999999999999</v>
      </c>
      <c r="H51" s="1">
        <v>1.9E-2</v>
      </c>
      <c r="I51" s="1">
        <v>2.4340000000000001E-2</v>
      </c>
      <c r="J51" s="1">
        <v>6.2E-4</v>
      </c>
      <c r="K51" s="1">
        <v>0.1</v>
      </c>
      <c r="L51" s="1">
        <v>154.74678126352052</v>
      </c>
      <c r="M51" s="1">
        <v>4.5318575208993073</v>
      </c>
      <c r="N51" s="10">
        <v>162</v>
      </c>
      <c r="O51" s="10">
        <v>17</v>
      </c>
      <c r="P51" s="2">
        <v>220</v>
      </c>
      <c r="Q51" s="2">
        <v>210</v>
      </c>
    </row>
    <row r="52" spans="1:17" x14ac:dyDescent="0.25">
      <c r="A52" s="2" t="s">
        <v>539</v>
      </c>
      <c r="B52" s="2">
        <v>340.5</v>
      </c>
      <c r="C52" s="2">
        <v>266.10000000000002</v>
      </c>
      <c r="D52" s="2">
        <v>0.78149779735682823</v>
      </c>
      <c r="E52" s="1">
        <v>4.7300000000000002E-2</v>
      </c>
      <c r="F52" s="1">
        <v>2.8999999999999998E-3</v>
      </c>
      <c r="G52" s="1">
        <v>0.16700000000000001</v>
      </c>
      <c r="H52" s="1">
        <v>1.0999999999999999E-2</v>
      </c>
      <c r="I52" s="1">
        <v>2.5309999999999999E-2</v>
      </c>
      <c r="J52" s="1">
        <v>7.2000000000000005E-4</v>
      </c>
      <c r="K52" s="1">
        <v>0.20113</v>
      </c>
      <c r="L52" s="1">
        <v>161.5250396633366</v>
      </c>
      <c r="M52" s="1">
        <v>5.0942273987523512</v>
      </c>
      <c r="N52" s="10">
        <v>157</v>
      </c>
      <c r="O52" s="10">
        <v>9.1999999999999993</v>
      </c>
      <c r="P52" s="2">
        <v>90</v>
      </c>
      <c r="Q52" s="2">
        <v>110</v>
      </c>
    </row>
    <row r="53" spans="1:17" x14ac:dyDescent="0.25">
      <c r="A53" s="2" t="s">
        <v>540</v>
      </c>
      <c r="B53" s="2">
        <v>239.1</v>
      </c>
      <c r="C53" s="2">
        <v>191.1</v>
      </c>
      <c r="D53" s="2">
        <v>0.79924717691342539</v>
      </c>
      <c r="E53" s="1">
        <v>4.7100000000000003E-2</v>
      </c>
      <c r="F53" s="1">
        <v>3.5999999999999999E-3</v>
      </c>
      <c r="G53" s="1">
        <v>0.16800000000000001</v>
      </c>
      <c r="H53" s="1">
        <v>1.4E-2</v>
      </c>
      <c r="I53" s="1">
        <v>2.571E-2</v>
      </c>
      <c r="J53" s="1">
        <v>5.5999999999999995E-4</v>
      </c>
      <c r="K53" s="1">
        <v>0.22078</v>
      </c>
      <c r="L53" s="1">
        <v>164.09705124894569</v>
      </c>
      <c r="M53" s="1">
        <v>4.3379719101150487</v>
      </c>
      <c r="N53" s="10">
        <v>159</v>
      </c>
      <c r="O53" s="10">
        <v>12</v>
      </c>
      <c r="P53" s="2">
        <v>80</v>
      </c>
      <c r="Q53" s="2">
        <v>140</v>
      </c>
    </row>
    <row r="54" spans="1:17" x14ac:dyDescent="0.25">
      <c r="A54" s="2" t="s">
        <v>541</v>
      </c>
      <c r="B54" s="2">
        <v>1044</v>
      </c>
      <c r="C54" s="2">
        <v>391</v>
      </c>
      <c r="D54" s="2">
        <v>0.37452107279693486</v>
      </c>
      <c r="E54" s="1">
        <v>4.8599999999999997E-2</v>
      </c>
      <c r="F54" s="1">
        <v>1.6000000000000001E-3</v>
      </c>
      <c r="G54" s="1">
        <v>0.17910000000000001</v>
      </c>
      <c r="H54" s="1">
        <v>6.6E-3</v>
      </c>
      <c r="I54" s="1">
        <v>2.699E-2</v>
      </c>
      <c r="J54" s="1">
        <v>6.9999999999999999E-4</v>
      </c>
      <c r="K54" s="1">
        <v>0.55237000000000003</v>
      </c>
      <c r="L54" s="1">
        <v>171.87470196198194</v>
      </c>
      <c r="M54" s="1">
        <v>5.1484167506841763</v>
      </c>
      <c r="N54" s="10">
        <v>166.9</v>
      </c>
      <c r="O54" s="10">
        <v>5.7</v>
      </c>
      <c r="P54" s="2">
        <v>129</v>
      </c>
      <c r="Q54" s="2">
        <v>66</v>
      </c>
    </row>
    <row r="55" spans="1:17" x14ac:dyDescent="0.25">
      <c r="A55" s="2" t="s">
        <v>542</v>
      </c>
      <c r="B55" s="2">
        <v>917</v>
      </c>
      <c r="C55" s="2">
        <v>752</v>
      </c>
      <c r="D55" s="2">
        <v>0.82006543075245364</v>
      </c>
      <c r="E55" s="1">
        <v>4.5499999999999999E-2</v>
      </c>
      <c r="F55" s="1">
        <v>1.6000000000000001E-3</v>
      </c>
      <c r="G55" s="1">
        <v>0.1729</v>
      </c>
      <c r="H55" s="1">
        <v>6.6E-3</v>
      </c>
      <c r="I55" s="1">
        <v>2.7109999999999999E-2</v>
      </c>
      <c r="J55" s="1">
        <v>5.5999999999999995E-4</v>
      </c>
      <c r="K55" s="1">
        <v>0.34183999999999998</v>
      </c>
      <c r="L55" s="1">
        <v>173.29663999447695</v>
      </c>
      <c r="M55" s="1">
        <v>4.3952145810038532</v>
      </c>
      <c r="N55" s="10">
        <v>161.5</v>
      </c>
      <c r="O55" s="10">
        <v>5.7</v>
      </c>
      <c r="P55" s="2">
        <v>18</v>
      </c>
      <c r="Q55" s="2">
        <v>68</v>
      </c>
    </row>
    <row r="56" spans="1:17" x14ac:dyDescent="0.25">
      <c r="A56" s="2" t="s">
        <v>543</v>
      </c>
      <c r="B56" s="2">
        <v>219</v>
      </c>
      <c r="C56" s="2">
        <v>180</v>
      </c>
      <c r="D56" s="2">
        <v>0.82191780821917804</v>
      </c>
      <c r="E56" s="1">
        <v>4.9200000000000001E-2</v>
      </c>
      <c r="F56" s="1">
        <v>4.1999999999999997E-3</v>
      </c>
      <c r="G56" s="1">
        <v>0.18</v>
      </c>
      <c r="H56" s="1">
        <v>1.4999999999999999E-2</v>
      </c>
      <c r="I56" s="1">
        <v>2.6009999999999998E-2</v>
      </c>
      <c r="J56" s="1">
        <v>6.7000000000000002E-4</v>
      </c>
      <c r="K56" s="1">
        <v>0.13718</v>
      </c>
      <c r="L56" s="1">
        <v>165.56314593739569</v>
      </c>
      <c r="M56" s="1">
        <v>4.9018480956383579</v>
      </c>
      <c r="N56" s="10">
        <v>168</v>
      </c>
      <c r="O56" s="10">
        <v>13</v>
      </c>
      <c r="P56" s="2">
        <v>210</v>
      </c>
      <c r="Q56" s="2">
        <v>160</v>
      </c>
    </row>
    <row r="57" spans="1:17" x14ac:dyDescent="0.25">
      <c r="A57" s="2" t="s">
        <v>544</v>
      </c>
      <c r="B57" s="2">
        <v>352</v>
      </c>
      <c r="C57" s="2">
        <v>313</v>
      </c>
      <c r="D57" s="2">
        <v>0.88920454545454541</v>
      </c>
      <c r="E57" s="1">
        <v>5.0700000000000002E-2</v>
      </c>
      <c r="F57" s="1">
        <v>3.5999999999999999E-3</v>
      </c>
      <c r="G57" s="1">
        <v>0.17599999999999999</v>
      </c>
      <c r="H57" s="1">
        <v>1.2E-2</v>
      </c>
      <c r="I57" s="1">
        <v>2.5739999999999999E-2</v>
      </c>
      <c r="J57" s="1">
        <v>5.5000000000000003E-4</v>
      </c>
      <c r="K57" s="1">
        <v>0.20701</v>
      </c>
      <c r="L57" s="1">
        <v>163.55307321356017</v>
      </c>
      <c r="M57" s="1">
        <v>4.2741679634789111</v>
      </c>
      <c r="N57" s="10">
        <v>164.3</v>
      </c>
      <c r="O57" s="10">
        <v>9.9</v>
      </c>
      <c r="P57" s="2">
        <v>220</v>
      </c>
      <c r="Q57" s="2">
        <v>130</v>
      </c>
    </row>
    <row r="58" spans="1:17" x14ac:dyDescent="0.25">
      <c r="A58" s="2" t="s">
        <v>545</v>
      </c>
      <c r="B58" s="2">
        <v>203.4</v>
      </c>
      <c r="C58" s="2">
        <v>208</v>
      </c>
      <c r="D58" s="2">
        <v>1.0226155358898721</v>
      </c>
      <c r="E58" s="1">
        <v>5.0599999999999999E-2</v>
      </c>
      <c r="F58" s="1">
        <v>4.4999999999999997E-3</v>
      </c>
      <c r="G58" s="1">
        <v>0.17699999999999999</v>
      </c>
      <c r="H58" s="1">
        <v>1.4999999999999999E-2</v>
      </c>
      <c r="I58" s="1">
        <v>2.486E-2</v>
      </c>
      <c r="J58" s="1">
        <v>6.0999999999999997E-4</v>
      </c>
      <c r="K58" s="1">
        <v>9.8181000000000004E-2</v>
      </c>
      <c r="L58" s="1">
        <v>158.02617725472342</v>
      </c>
      <c r="M58" s="1">
        <v>4.5294776242911245</v>
      </c>
      <c r="N58" s="10">
        <v>168</v>
      </c>
      <c r="O58" s="10">
        <v>13</v>
      </c>
      <c r="P58" s="2">
        <v>230</v>
      </c>
      <c r="Q58" s="2">
        <v>160</v>
      </c>
    </row>
    <row r="59" spans="1:17" x14ac:dyDescent="0.25">
      <c r="A59" s="2" t="s">
        <v>546</v>
      </c>
      <c r="B59" s="2">
        <v>153.1</v>
      </c>
      <c r="C59" s="2">
        <v>78.8</v>
      </c>
      <c r="D59" s="2">
        <v>0.51469627694317444</v>
      </c>
      <c r="E59" s="1">
        <v>5.3600000000000002E-2</v>
      </c>
      <c r="F59" s="1">
        <v>5.3E-3</v>
      </c>
      <c r="G59" s="1">
        <v>0.19</v>
      </c>
      <c r="H59" s="1">
        <v>1.9E-2</v>
      </c>
      <c r="I59" s="1">
        <v>2.6249999999999999E-2</v>
      </c>
      <c r="J59" s="1">
        <v>5.9999999999999995E-4</v>
      </c>
      <c r="K59" s="1">
        <v>0.18956999999999999</v>
      </c>
      <c r="L59" s="1">
        <v>166.16360611016211</v>
      </c>
      <c r="M59" s="1">
        <v>4.5228079918337025</v>
      </c>
      <c r="N59" s="10">
        <v>179</v>
      </c>
      <c r="O59" s="10">
        <v>16</v>
      </c>
      <c r="P59" s="2">
        <v>320</v>
      </c>
      <c r="Q59" s="2">
        <v>190</v>
      </c>
    </row>
  </sheetData>
  <mergeCells count="1">
    <mergeCell ref="A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206</v>
      </c>
      <c r="B3" s="2">
        <v>100.9</v>
      </c>
      <c r="C3" s="2">
        <v>68.400000000000006</v>
      </c>
      <c r="D3" s="13">
        <v>0.67789890981169476</v>
      </c>
      <c r="E3" s="1">
        <v>0.05</v>
      </c>
      <c r="F3" s="1">
        <v>6.7000000000000002E-3</v>
      </c>
      <c r="G3" s="1">
        <v>0.16400000000000001</v>
      </c>
      <c r="H3" s="1">
        <v>0.02</v>
      </c>
      <c r="I3" s="1">
        <v>2.478E-2</v>
      </c>
      <c r="J3" s="1">
        <v>6.0999999999999997E-4</v>
      </c>
      <c r="K3" s="1">
        <v>0.1</v>
      </c>
      <c r="L3" s="1">
        <v>157.80000000000001</v>
      </c>
      <c r="M3" s="1">
        <v>3.8</v>
      </c>
      <c r="N3" s="2">
        <v>19</v>
      </c>
      <c r="O3" s="2">
        <v>12.1518</v>
      </c>
      <c r="P3" s="2">
        <v>150</v>
      </c>
      <c r="Q3" s="2">
        <v>250</v>
      </c>
    </row>
    <row r="4" spans="1:17" x14ac:dyDescent="0.25">
      <c r="A4" s="2" t="s">
        <v>207</v>
      </c>
      <c r="B4" s="2">
        <v>443</v>
      </c>
      <c r="C4" s="2">
        <v>348</v>
      </c>
      <c r="D4" s="13">
        <v>0.78555304740406318</v>
      </c>
      <c r="E4" s="1">
        <v>4.8000000000000001E-2</v>
      </c>
      <c r="F4" s="1">
        <v>1.4E-3</v>
      </c>
      <c r="G4" s="1">
        <v>0.17280000000000001</v>
      </c>
      <c r="H4" s="1">
        <v>4.7000000000000002E-3</v>
      </c>
      <c r="I4" s="1">
        <v>2.5839999999999998E-2</v>
      </c>
      <c r="J4" s="1">
        <v>5.8E-4</v>
      </c>
      <c r="K4" s="1">
        <v>0.23291000000000001</v>
      </c>
      <c r="L4" s="1">
        <v>164.5</v>
      </c>
      <c r="M4" s="1">
        <v>3.6</v>
      </c>
      <c r="N4" s="2">
        <v>7.2</v>
      </c>
      <c r="O4" s="2">
        <v>12.52332</v>
      </c>
      <c r="P4" s="2">
        <v>102</v>
      </c>
      <c r="Q4" s="2">
        <v>61</v>
      </c>
    </row>
    <row r="5" spans="1:17" x14ac:dyDescent="0.25">
      <c r="A5" s="2" t="s">
        <v>208</v>
      </c>
      <c r="B5" s="2">
        <v>533</v>
      </c>
      <c r="C5" s="2">
        <v>291</v>
      </c>
      <c r="D5" s="13">
        <v>0.54596622889305813</v>
      </c>
      <c r="E5" s="1">
        <v>4.87E-2</v>
      </c>
      <c r="F5" s="1">
        <v>1.6999999999999999E-3</v>
      </c>
      <c r="G5" s="1">
        <v>0.1709</v>
      </c>
      <c r="H5" s="1">
        <v>6.1999999999999998E-3</v>
      </c>
      <c r="I5" s="1">
        <v>2.538E-2</v>
      </c>
      <c r="J5" s="1">
        <v>6.4000000000000005E-4</v>
      </c>
      <c r="K5" s="1">
        <v>0.25135000000000002</v>
      </c>
      <c r="L5" s="1">
        <v>161.6</v>
      </c>
      <c r="M5" s="1">
        <v>4</v>
      </c>
      <c r="N5" s="2">
        <v>7.9</v>
      </c>
      <c r="O5" s="2">
        <v>12.391739999999999</v>
      </c>
      <c r="P5" s="2">
        <v>133</v>
      </c>
      <c r="Q5" s="2">
        <v>75</v>
      </c>
    </row>
    <row r="6" spans="1:17" x14ac:dyDescent="0.25">
      <c r="A6" s="2" t="s">
        <v>209</v>
      </c>
      <c r="B6" s="2">
        <v>631</v>
      </c>
      <c r="C6" s="2">
        <v>378</v>
      </c>
      <c r="D6" s="13">
        <v>0.59904912836767032</v>
      </c>
      <c r="E6" s="1">
        <v>4.9099999999999998E-2</v>
      </c>
      <c r="F6" s="1">
        <v>1.6999999999999999E-3</v>
      </c>
      <c r="G6" s="1">
        <v>0.18920000000000001</v>
      </c>
      <c r="H6" s="1">
        <v>7.0000000000000001E-3</v>
      </c>
      <c r="I6" s="1">
        <v>2.8139999999999998E-2</v>
      </c>
      <c r="J6" s="1">
        <v>5.8E-4</v>
      </c>
      <c r="K6" s="1">
        <v>0.1</v>
      </c>
      <c r="L6" s="1">
        <v>178.9</v>
      </c>
      <c r="M6" s="1">
        <v>3.6</v>
      </c>
      <c r="N6" s="2">
        <v>8.6999999999999993</v>
      </c>
      <c r="O6" s="2">
        <v>13.606920000000001</v>
      </c>
      <c r="P6" s="2">
        <v>150</v>
      </c>
      <c r="Q6" s="2">
        <v>74</v>
      </c>
    </row>
    <row r="7" spans="1:17" x14ac:dyDescent="0.25">
      <c r="A7" s="2" t="s">
        <v>210</v>
      </c>
      <c r="B7" s="2">
        <v>398</v>
      </c>
      <c r="C7" s="2">
        <v>241</v>
      </c>
      <c r="D7" s="13">
        <v>0.60552763819095479</v>
      </c>
      <c r="E7" s="1">
        <v>5.1900000000000002E-2</v>
      </c>
      <c r="F7" s="1">
        <v>1.6000000000000001E-3</v>
      </c>
      <c r="G7" s="1">
        <v>0.19040000000000001</v>
      </c>
      <c r="H7" s="1">
        <v>5.8999999999999999E-3</v>
      </c>
      <c r="I7" s="1">
        <v>2.724E-2</v>
      </c>
      <c r="J7" s="1">
        <v>5.0000000000000001E-4</v>
      </c>
      <c r="K7" s="1">
        <v>0.33656000000000003</v>
      </c>
      <c r="L7" s="1">
        <v>173.2</v>
      </c>
      <c r="M7" s="1">
        <v>3.1</v>
      </c>
      <c r="N7" s="2">
        <v>8.9</v>
      </c>
      <c r="O7" s="2">
        <v>13.784939999999999</v>
      </c>
      <c r="P7" s="2">
        <v>283</v>
      </c>
      <c r="Q7" s="2">
        <v>70</v>
      </c>
    </row>
    <row r="8" spans="1:17" x14ac:dyDescent="0.25">
      <c r="A8" s="2" t="s">
        <v>211</v>
      </c>
      <c r="B8" s="2">
        <v>273</v>
      </c>
      <c r="C8" s="2">
        <v>101</v>
      </c>
      <c r="D8" s="13">
        <v>0.36996336996336998</v>
      </c>
      <c r="E8" s="1">
        <v>0.05</v>
      </c>
      <c r="F8" s="1">
        <v>3.0999999999999999E-3</v>
      </c>
      <c r="G8" s="1">
        <v>0.188</v>
      </c>
      <c r="H8" s="1">
        <v>1.0999999999999999E-2</v>
      </c>
      <c r="I8" s="1">
        <v>2.6919999999999999E-2</v>
      </c>
      <c r="J8" s="1">
        <v>8.4999999999999995E-4</v>
      </c>
      <c r="K8" s="1">
        <v>0.35042000000000001</v>
      </c>
      <c r="L8" s="1">
        <v>171.2</v>
      </c>
      <c r="M8" s="1">
        <v>5.3</v>
      </c>
      <c r="N8" s="2">
        <v>12</v>
      </c>
      <c r="O8" s="2">
        <v>13.475339999999999</v>
      </c>
      <c r="P8" s="2">
        <v>180</v>
      </c>
      <c r="Q8" s="2">
        <v>130</v>
      </c>
    </row>
    <row r="9" spans="1:17" x14ac:dyDescent="0.25">
      <c r="A9" s="2" t="s">
        <v>212</v>
      </c>
      <c r="B9" s="2">
        <v>349</v>
      </c>
      <c r="C9" s="2">
        <v>148</v>
      </c>
      <c r="D9" s="13">
        <v>0.42406876790830944</v>
      </c>
      <c r="E9" s="1">
        <v>4.8300000000000003E-2</v>
      </c>
      <c r="F9" s="1">
        <v>2.3999999999999998E-3</v>
      </c>
      <c r="G9" s="1">
        <v>0.17380000000000001</v>
      </c>
      <c r="H9" s="1">
        <v>9.4000000000000004E-3</v>
      </c>
      <c r="I9" s="1">
        <v>2.648E-2</v>
      </c>
      <c r="J9" s="1">
        <v>9.2000000000000003E-4</v>
      </c>
      <c r="K9" s="1">
        <v>0.52176</v>
      </c>
      <c r="L9" s="1">
        <v>168.5</v>
      </c>
      <c r="M9" s="1">
        <v>5.8</v>
      </c>
      <c r="N9" s="2">
        <v>10</v>
      </c>
      <c r="O9" s="2">
        <v>12.577499999999999</v>
      </c>
      <c r="P9" s="2">
        <v>117</v>
      </c>
      <c r="Q9" s="2">
        <v>99</v>
      </c>
    </row>
    <row r="10" spans="1:17" x14ac:dyDescent="0.25">
      <c r="A10" s="2" t="s">
        <v>213</v>
      </c>
      <c r="B10" s="2">
        <v>77.3</v>
      </c>
      <c r="C10" s="2">
        <v>24.4</v>
      </c>
      <c r="D10" s="13">
        <v>0.31565329883570503</v>
      </c>
      <c r="E10" s="1">
        <v>6.3E-2</v>
      </c>
      <c r="F10" s="1">
        <v>6.4000000000000003E-3</v>
      </c>
      <c r="G10" s="1">
        <v>0.23100000000000001</v>
      </c>
      <c r="H10" s="1">
        <v>2.3E-2</v>
      </c>
      <c r="I10" s="1">
        <v>2.6769999999999999E-2</v>
      </c>
      <c r="J10" s="1">
        <v>8.4000000000000003E-4</v>
      </c>
      <c r="K10" s="1">
        <v>0.18253</v>
      </c>
      <c r="L10" s="1">
        <v>170.3</v>
      </c>
      <c r="M10" s="1">
        <v>5.2</v>
      </c>
      <c r="N10" s="2">
        <v>20</v>
      </c>
      <c r="O10" s="2">
        <v>16.176600000000001</v>
      </c>
      <c r="P10" s="2">
        <v>620</v>
      </c>
      <c r="Q10" s="2">
        <v>210</v>
      </c>
    </row>
    <row r="11" spans="1:17" x14ac:dyDescent="0.25">
      <c r="A11" s="2" t="s">
        <v>214</v>
      </c>
      <c r="B11" s="2">
        <v>306</v>
      </c>
      <c r="C11" s="2">
        <v>112.4</v>
      </c>
      <c r="D11" s="13">
        <v>0.36732026143790852</v>
      </c>
      <c r="E11" s="1">
        <v>5.1900000000000002E-2</v>
      </c>
      <c r="F11" s="1">
        <v>2.0999999999999999E-3</v>
      </c>
      <c r="G11" s="1">
        <v>0.17810000000000001</v>
      </c>
      <c r="H11" s="1">
        <v>8.0000000000000002E-3</v>
      </c>
      <c r="I11" s="1">
        <v>2.547E-2</v>
      </c>
      <c r="J11" s="1">
        <v>8.0999999999999996E-4</v>
      </c>
      <c r="K11" s="1">
        <v>0.48792000000000002</v>
      </c>
      <c r="L11" s="1">
        <v>162.1</v>
      </c>
      <c r="M11" s="1">
        <v>5.0999999999999996</v>
      </c>
      <c r="N11" s="2">
        <v>9.1999999999999993</v>
      </c>
      <c r="O11" s="2">
        <v>12.863879999999998</v>
      </c>
      <c r="P11" s="2">
        <v>269</v>
      </c>
      <c r="Q11" s="2">
        <v>87</v>
      </c>
    </row>
    <row r="12" spans="1:17" x14ac:dyDescent="0.25">
      <c r="A12" s="2" t="s">
        <v>215</v>
      </c>
      <c r="B12" s="2">
        <v>633</v>
      </c>
      <c r="C12" s="2">
        <v>261.2</v>
      </c>
      <c r="D12" s="13">
        <v>0.41263823064770933</v>
      </c>
      <c r="E12" s="1">
        <v>4.9500000000000002E-2</v>
      </c>
      <c r="F12" s="1">
        <v>1.4E-3</v>
      </c>
      <c r="G12" s="1">
        <v>0.1701</v>
      </c>
      <c r="H12" s="1">
        <v>4.5999999999999999E-3</v>
      </c>
      <c r="I12" s="1">
        <v>2.4910000000000002E-2</v>
      </c>
      <c r="J12" s="1">
        <v>5.0000000000000001E-4</v>
      </c>
      <c r="K12" s="1">
        <v>0.45824999999999999</v>
      </c>
      <c r="L12" s="1">
        <v>158.6</v>
      </c>
      <c r="M12" s="1">
        <v>3.2</v>
      </c>
      <c r="N12" s="2">
        <v>7.1</v>
      </c>
      <c r="O12" s="2">
        <v>12.33756</v>
      </c>
      <c r="P12" s="2">
        <v>168</v>
      </c>
      <c r="Q12" s="2">
        <v>63</v>
      </c>
    </row>
    <row r="13" spans="1:17" x14ac:dyDescent="0.25">
      <c r="A13" s="2" t="s">
        <v>216</v>
      </c>
      <c r="B13" s="2">
        <v>363</v>
      </c>
      <c r="C13" s="2">
        <v>231</v>
      </c>
      <c r="D13" s="13">
        <v>0.63636363636363635</v>
      </c>
      <c r="E13" s="1">
        <v>5.0299999999999997E-2</v>
      </c>
      <c r="F13" s="1">
        <v>2.3E-3</v>
      </c>
      <c r="G13" s="1">
        <v>0.1825</v>
      </c>
      <c r="H13" s="1">
        <v>8.8000000000000005E-3</v>
      </c>
      <c r="I13" s="1">
        <v>2.649E-2</v>
      </c>
      <c r="J13" s="1">
        <v>4.8999999999999998E-4</v>
      </c>
      <c r="K13" s="1">
        <v>0.34922999999999998</v>
      </c>
      <c r="L13" s="1">
        <v>168.5</v>
      </c>
      <c r="M13" s="1">
        <v>3.1</v>
      </c>
      <c r="N13" s="10">
        <v>9.8000000000000007</v>
      </c>
      <c r="O13" s="10">
        <v>13.157999999999999</v>
      </c>
      <c r="P13" s="2">
        <v>201</v>
      </c>
      <c r="Q13" s="2">
        <v>96</v>
      </c>
    </row>
    <row r="14" spans="1:17" x14ac:dyDescent="0.25">
      <c r="A14" s="2" t="s">
        <v>217</v>
      </c>
      <c r="B14" s="2">
        <v>579</v>
      </c>
      <c r="C14" s="2">
        <v>382</v>
      </c>
      <c r="D14" s="13">
        <v>0.65975820379965455</v>
      </c>
      <c r="E14" s="1">
        <v>5.0299999999999997E-2</v>
      </c>
      <c r="F14" s="1">
        <v>1.5E-3</v>
      </c>
      <c r="G14" s="1">
        <v>0.17119999999999999</v>
      </c>
      <c r="H14" s="1">
        <v>5.0000000000000001E-3</v>
      </c>
      <c r="I14" s="1">
        <v>2.461E-2</v>
      </c>
      <c r="J14" s="1">
        <v>4.4999999999999999E-4</v>
      </c>
      <c r="K14" s="1">
        <v>8.2076000000000007E-3</v>
      </c>
      <c r="L14" s="1">
        <v>156.69999999999999</v>
      </c>
      <c r="M14" s="1">
        <v>2.8</v>
      </c>
      <c r="N14" s="10">
        <v>7.3</v>
      </c>
      <c r="O14" s="10">
        <v>12.414960000000001</v>
      </c>
      <c r="P14" s="2">
        <v>206</v>
      </c>
      <c r="Q14" s="2">
        <v>66</v>
      </c>
    </row>
    <row r="15" spans="1:17" x14ac:dyDescent="0.25">
      <c r="A15" s="2" t="s">
        <v>218</v>
      </c>
      <c r="B15" s="2">
        <v>194</v>
      </c>
      <c r="C15" s="2">
        <v>87</v>
      </c>
      <c r="D15" s="13">
        <v>0.4484536082474227</v>
      </c>
      <c r="E15" s="1">
        <v>5.1999999999999998E-2</v>
      </c>
      <c r="F15" s="1">
        <v>3.8E-3</v>
      </c>
      <c r="G15" s="1">
        <v>0.17799999999999999</v>
      </c>
      <c r="H15" s="1">
        <v>1.4E-2</v>
      </c>
      <c r="I15" s="1">
        <v>2.562E-2</v>
      </c>
      <c r="J15" s="1">
        <v>6.4000000000000005E-4</v>
      </c>
      <c r="K15" s="1">
        <v>0.38418000000000002</v>
      </c>
      <c r="L15" s="1">
        <v>163</v>
      </c>
      <c r="M15" s="1">
        <v>4</v>
      </c>
      <c r="N15" s="10">
        <v>13</v>
      </c>
      <c r="O15" s="10">
        <v>12.770999999999999</v>
      </c>
      <c r="P15" s="2">
        <v>260</v>
      </c>
      <c r="Q15" s="2">
        <v>150</v>
      </c>
    </row>
    <row r="16" spans="1:17" x14ac:dyDescent="0.25">
      <c r="A16" s="2" t="s">
        <v>219</v>
      </c>
      <c r="B16" s="2">
        <v>551</v>
      </c>
      <c r="C16" s="2">
        <v>327</v>
      </c>
      <c r="D16" s="13">
        <v>0.59346642468239563</v>
      </c>
      <c r="E16" s="1">
        <v>5.11E-2</v>
      </c>
      <c r="F16" s="1">
        <v>1.6999999999999999E-3</v>
      </c>
      <c r="G16" s="1">
        <v>0.1777</v>
      </c>
      <c r="H16" s="1">
        <v>6.4000000000000003E-3</v>
      </c>
      <c r="I16" s="1">
        <v>2.5600000000000001E-2</v>
      </c>
      <c r="J16" s="1">
        <v>1.1000000000000001E-3</v>
      </c>
      <c r="K16" s="1">
        <v>0.65332999999999997</v>
      </c>
      <c r="L16" s="1">
        <v>162.80000000000001</v>
      </c>
      <c r="M16" s="1">
        <v>6.8</v>
      </c>
      <c r="N16" s="10">
        <v>8.1999999999999993</v>
      </c>
      <c r="O16" s="10">
        <v>12.84066</v>
      </c>
      <c r="P16" s="2">
        <v>252</v>
      </c>
      <c r="Q16" s="2">
        <v>75</v>
      </c>
    </row>
    <row r="17" spans="1:17" x14ac:dyDescent="0.25">
      <c r="A17" s="2" t="s">
        <v>220</v>
      </c>
      <c r="B17" s="2">
        <v>199</v>
      </c>
      <c r="C17" s="2">
        <v>154</v>
      </c>
      <c r="D17" s="13">
        <v>0.77386934673366836</v>
      </c>
      <c r="E17" s="1">
        <v>5.16E-2</v>
      </c>
      <c r="F17" s="1">
        <v>3.0999999999999999E-3</v>
      </c>
      <c r="G17" s="1">
        <v>0.18</v>
      </c>
      <c r="H17" s="1">
        <v>1.0999999999999999E-2</v>
      </c>
      <c r="I17" s="1">
        <v>2.5239999999999999E-2</v>
      </c>
      <c r="J17" s="1">
        <v>7.3999999999999999E-4</v>
      </c>
      <c r="K17" s="1">
        <v>0.42786000000000002</v>
      </c>
      <c r="L17" s="1">
        <v>160.69999999999999</v>
      </c>
      <c r="M17" s="1">
        <v>4.7</v>
      </c>
      <c r="N17" s="10">
        <v>12</v>
      </c>
      <c r="O17" s="10">
        <v>13.0032</v>
      </c>
      <c r="P17" s="2">
        <v>280</v>
      </c>
      <c r="Q17" s="2">
        <v>130</v>
      </c>
    </row>
    <row r="18" spans="1:17" x14ac:dyDescent="0.25">
      <c r="A18" s="2" t="s">
        <v>221</v>
      </c>
      <c r="B18" s="2">
        <v>235</v>
      </c>
      <c r="C18" s="2">
        <v>120</v>
      </c>
      <c r="D18" s="13">
        <v>0.51063829787234039</v>
      </c>
      <c r="E18" s="1">
        <v>4.9700000000000001E-2</v>
      </c>
      <c r="F18" s="1">
        <v>2.5999999999999999E-3</v>
      </c>
      <c r="G18" s="1">
        <v>0.1699</v>
      </c>
      <c r="H18" s="1">
        <v>8.8000000000000005E-3</v>
      </c>
      <c r="I18" s="1">
        <v>2.4549999999999999E-2</v>
      </c>
      <c r="J18" s="1">
        <v>9.2000000000000003E-4</v>
      </c>
      <c r="K18" s="1">
        <v>0.38002999999999998</v>
      </c>
      <c r="L18" s="1">
        <v>156.30000000000001</v>
      </c>
      <c r="M18" s="1">
        <v>5.8</v>
      </c>
      <c r="N18" s="10">
        <v>9.6999999999999993</v>
      </c>
      <c r="O18" s="10">
        <v>12.31434</v>
      </c>
      <c r="P18" s="2">
        <v>170</v>
      </c>
      <c r="Q18" s="2">
        <v>110</v>
      </c>
    </row>
    <row r="19" spans="1:17" x14ac:dyDescent="0.25">
      <c r="A19" s="2" t="s">
        <v>222</v>
      </c>
      <c r="B19" s="2">
        <v>550</v>
      </c>
      <c r="C19" s="2">
        <v>409</v>
      </c>
      <c r="D19" s="13">
        <v>0.74363636363636365</v>
      </c>
      <c r="E19" s="1">
        <v>4.9200000000000001E-2</v>
      </c>
      <c r="F19" s="1">
        <v>2.2000000000000001E-3</v>
      </c>
      <c r="G19" s="1">
        <v>0.18099999999999999</v>
      </c>
      <c r="H19" s="1">
        <v>7.1000000000000004E-3</v>
      </c>
      <c r="I19" s="1">
        <v>2.613E-2</v>
      </c>
      <c r="J19" s="1">
        <v>4.4999999999999999E-4</v>
      </c>
      <c r="K19" s="1">
        <v>8.0015000000000003E-2</v>
      </c>
      <c r="L19" s="1">
        <v>166.3</v>
      </c>
      <c r="M19" s="1">
        <v>2.9</v>
      </c>
      <c r="N19" s="10">
        <v>8.6999999999999993</v>
      </c>
      <c r="O19" s="10">
        <v>13.06512</v>
      </c>
      <c r="P19" s="2">
        <v>173</v>
      </c>
      <c r="Q19" s="2">
        <v>87</v>
      </c>
    </row>
    <row r="20" spans="1:17" x14ac:dyDescent="0.25">
      <c r="A20" s="2" t="s">
        <v>223</v>
      </c>
      <c r="B20" s="2">
        <v>646</v>
      </c>
      <c r="C20" s="2">
        <v>501</v>
      </c>
      <c r="D20" s="13">
        <v>0.77554179566563464</v>
      </c>
      <c r="E20" s="1">
        <v>5.3999999999999999E-2</v>
      </c>
      <c r="F20" s="1">
        <v>1.4E-3</v>
      </c>
      <c r="G20" s="1">
        <v>0.1865</v>
      </c>
      <c r="H20" s="1">
        <v>5.0000000000000001E-3</v>
      </c>
      <c r="I20" s="1">
        <v>2.4799999999999999E-2</v>
      </c>
      <c r="J20" s="1">
        <v>5.0000000000000001E-4</v>
      </c>
      <c r="K20" s="1">
        <v>0.36547000000000002</v>
      </c>
      <c r="L20" s="1">
        <v>157.9</v>
      </c>
      <c r="M20" s="1">
        <v>3.1</v>
      </c>
      <c r="N20" s="10">
        <v>7.6</v>
      </c>
      <c r="O20" s="10">
        <v>13.436639999999999</v>
      </c>
      <c r="P20" s="2">
        <v>379</v>
      </c>
      <c r="Q20" s="2">
        <v>64</v>
      </c>
    </row>
    <row r="21" spans="1:17" x14ac:dyDescent="0.25">
      <c r="A21" s="2" t="s">
        <v>224</v>
      </c>
      <c r="B21" s="2">
        <v>191</v>
      </c>
      <c r="C21" s="2">
        <v>113</v>
      </c>
      <c r="D21" s="13">
        <v>0.59162303664921467</v>
      </c>
      <c r="E21" s="1">
        <v>5.6599999999999998E-2</v>
      </c>
      <c r="F21" s="1">
        <v>4.1999999999999997E-3</v>
      </c>
      <c r="G21" s="1">
        <v>0.19800000000000001</v>
      </c>
      <c r="H21" s="1">
        <v>1.6E-2</v>
      </c>
      <c r="I21" s="1">
        <v>2.53E-2</v>
      </c>
      <c r="J21" s="1">
        <v>8.3000000000000001E-4</v>
      </c>
      <c r="K21" s="1">
        <v>0.64259999999999995</v>
      </c>
      <c r="L21" s="1">
        <v>161</v>
      </c>
      <c r="M21" s="1">
        <v>5.2</v>
      </c>
      <c r="N21" s="10">
        <v>15</v>
      </c>
      <c r="O21" s="10">
        <v>14.164199999999999</v>
      </c>
      <c r="P21" s="2">
        <v>470</v>
      </c>
      <c r="Q21" s="2">
        <v>170</v>
      </c>
    </row>
    <row r="22" spans="1:17" x14ac:dyDescent="0.25">
      <c r="A22" s="2" t="s">
        <v>225</v>
      </c>
      <c r="B22" s="2">
        <v>570</v>
      </c>
      <c r="C22" s="2">
        <v>343</v>
      </c>
      <c r="D22" s="13">
        <v>0.60175438596491226</v>
      </c>
      <c r="E22" s="1">
        <v>5.2999999999999999E-2</v>
      </c>
      <c r="F22" s="1">
        <v>1.6000000000000001E-3</v>
      </c>
      <c r="G22" s="1">
        <v>0.18629999999999999</v>
      </c>
      <c r="H22" s="1">
        <v>7.9000000000000008E-3</v>
      </c>
      <c r="I22" s="1">
        <v>2.6239999999999999E-2</v>
      </c>
      <c r="J22" s="1">
        <v>5.5999999999999995E-4</v>
      </c>
      <c r="K22" s="1">
        <v>0.33051000000000003</v>
      </c>
      <c r="L22" s="1">
        <v>167</v>
      </c>
      <c r="M22" s="1">
        <v>3.5</v>
      </c>
      <c r="N22" s="10">
        <v>9.3000000000000007</v>
      </c>
      <c r="O22" s="10">
        <v>13.41342</v>
      </c>
      <c r="P22" s="2">
        <v>319</v>
      </c>
      <c r="Q22" s="2">
        <v>68</v>
      </c>
    </row>
    <row r="23" spans="1:17" x14ac:dyDescent="0.25">
      <c r="A23" s="2" t="s">
        <v>226</v>
      </c>
      <c r="B23" s="2">
        <v>255</v>
      </c>
      <c r="C23" s="2">
        <v>131</v>
      </c>
      <c r="D23" s="13">
        <v>0.51372549019607838</v>
      </c>
      <c r="E23" s="1">
        <v>5.0900000000000001E-2</v>
      </c>
      <c r="F23" s="1">
        <v>2.7000000000000001E-3</v>
      </c>
      <c r="G23" s="1">
        <v>0.18479999999999999</v>
      </c>
      <c r="H23" s="1">
        <v>8.8999999999999999E-3</v>
      </c>
      <c r="I23" s="1">
        <v>2.615E-2</v>
      </c>
      <c r="J23" s="1">
        <v>6.8999999999999997E-4</v>
      </c>
      <c r="K23" s="1">
        <v>0.1162</v>
      </c>
      <c r="L23" s="1">
        <v>167.3</v>
      </c>
      <c r="M23" s="1">
        <v>4.5999999999999996</v>
      </c>
      <c r="N23" s="10">
        <v>9.9</v>
      </c>
      <c r="O23" s="10">
        <v>13.312799999999999</v>
      </c>
      <c r="P23" s="2">
        <v>220</v>
      </c>
      <c r="Q23" s="2">
        <v>110</v>
      </c>
    </row>
    <row r="24" spans="1:17" x14ac:dyDescent="0.25">
      <c r="A24" s="2" t="s">
        <v>227</v>
      </c>
      <c r="B24" s="2">
        <v>422.8</v>
      </c>
      <c r="C24" s="2">
        <v>328</v>
      </c>
      <c r="D24" s="13">
        <v>0.77578051087984856</v>
      </c>
      <c r="E24" s="1">
        <v>5.3800000000000001E-2</v>
      </c>
      <c r="F24" s="1">
        <v>3.5999999999999999E-3</v>
      </c>
      <c r="G24" s="1">
        <v>0.19</v>
      </c>
      <c r="H24" s="1">
        <v>1.4E-2</v>
      </c>
      <c r="I24" s="1">
        <v>2.547E-2</v>
      </c>
      <c r="J24" s="1">
        <v>5.1999999999999995E-4</v>
      </c>
      <c r="K24" s="1">
        <v>0.63463000000000003</v>
      </c>
      <c r="L24" s="1">
        <v>162.1</v>
      </c>
      <c r="M24" s="1">
        <v>3.3</v>
      </c>
      <c r="N24" s="10">
        <v>13</v>
      </c>
      <c r="O24" s="10">
        <v>13.622399999999999</v>
      </c>
      <c r="P24" s="2">
        <v>330</v>
      </c>
      <c r="Q24" s="2">
        <v>140</v>
      </c>
    </row>
    <row r="25" spans="1:17" x14ac:dyDescent="0.25">
      <c r="A25" s="2" t="s">
        <v>228</v>
      </c>
      <c r="B25" s="2">
        <v>261.60000000000002</v>
      </c>
      <c r="C25" s="2">
        <v>178</v>
      </c>
      <c r="D25" s="13">
        <v>0.68042813455657492</v>
      </c>
      <c r="E25" s="1">
        <v>5.1499999999999997E-2</v>
      </c>
      <c r="F25" s="1">
        <v>3.8E-3</v>
      </c>
      <c r="G25" s="1">
        <v>0.18</v>
      </c>
      <c r="H25" s="1">
        <v>1.4E-2</v>
      </c>
      <c r="I25" s="1">
        <v>2.554E-2</v>
      </c>
      <c r="J25" s="1">
        <v>7.2000000000000005E-4</v>
      </c>
      <c r="K25" s="1">
        <v>0.67861000000000005</v>
      </c>
      <c r="L25" s="1">
        <v>162.5</v>
      </c>
      <c r="M25" s="1">
        <v>4.5</v>
      </c>
      <c r="N25" s="10">
        <v>13</v>
      </c>
      <c r="O25" s="10">
        <v>12.925799999999999</v>
      </c>
      <c r="P25" s="2">
        <v>260</v>
      </c>
      <c r="Q25" s="2">
        <v>150</v>
      </c>
    </row>
    <row r="26" spans="1:17" x14ac:dyDescent="0.25">
      <c r="A26" s="2" t="s">
        <v>229</v>
      </c>
      <c r="B26" s="2">
        <v>1193</v>
      </c>
      <c r="C26" s="2">
        <v>875</v>
      </c>
      <c r="D26" s="13">
        <v>0.73344509639564126</v>
      </c>
      <c r="E26" s="1">
        <v>5.33E-2</v>
      </c>
      <c r="F26" s="1">
        <v>1.5E-3</v>
      </c>
      <c r="G26" s="1">
        <v>0.19439999999999999</v>
      </c>
      <c r="H26" s="1">
        <v>6.4999999999999997E-3</v>
      </c>
      <c r="I26" s="1">
        <v>2.6450000000000001E-2</v>
      </c>
      <c r="J26" s="1">
        <v>6.4999999999999997E-4</v>
      </c>
      <c r="K26" s="1">
        <v>0.67090000000000005</v>
      </c>
      <c r="L26" s="1">
        <v>168.3</v>
      </c>
      <c r="M26" s="1">
        <v>4.0999999999999996</v>
      </c>
      <c r="N26" s="10">
        <v>8.6</v>
      </c>
      <c r="O26" s="10">
        <v>13.955220000000001</v>
      </c>
      <c r="P26" s="2">
        <v>347</v>
      </c>
      <c r="Q26" s="2">
        <v>68</v>
      </c>
    </row>
    <row r="27" spans="1:17" x14ac:dyDescent="0.25">
      <c r="A27" s="2" t="s">
        <v>230</v>
      </c>
      <c r="B27" s="2">
        <v>525</v>
      </c>
      <c r="C27" s="2">
        <v>348</v>
      </c>
      <c r="D27" s="13">
        <v>0.66285714285714281</v>
      </c>
      <c r="E27" s="1">
        <v>4.9700000000000001E-2</v>
      </c>
      <c r="F27" s="1">
        <v>2E-3</v>
      </c>
      <c r="G27" s="1">
        <v>0.17280000000000001</v>
      </c>
      <c r="H27" s="1">
        <v>8.3000000000000001E-3</v>
      </c>
      <c r="I27" s="1">
        <v>2.5329999999999998E-2</v>
      </c>
      <c r="J27" s="1">
        <v>7.3999999999999999E-4</v>
      </c>
      <c r="K27" s="1">
        <v>0.52046999999999999</v>
      </c>
      <c r="L27" s="1">
        <v>161.19999999999999</v>
      </c>
      <c r="M27" s="1">
        <v>4.5999999999999996</v>
      </c>
      <c r="N27" s="10">
        <v>9.3000000000000007</v>
      </c>
      <c r="O27" s="10">
        <v>12.515579999999998</v>
      </c>
      <c r="P27" s="2">
        <v>175</v>
      </c>
      <c r="Q27" s="2">
        <v>85</v>
      </c>
    </row>
    <row r="28" spans="1:17" x14ac:dyDescent="0.25">
      <c r="A28" s="2" t="s">
        <v>231</v>
      </c>
      <c r="B28" s="2">
        <v>255</v>
      </c>
      <c r="C28" s="2">
        <v>244.1</v>
      </c>
      <c r="D28" s="13">
        <v>0.95725490196078433</v>
      </c>
      <c r="E28" s="1">
        <v>4.7600000000000003E-2</v>
      </c>
      <c r="F28" s="1">
        <v>2.5999999999999999E-3</v>
      </c>
      <c r="G28" s="1">
        <v>0.16489999999999999</v>
      </c>
      <c r="H28" s="1">
        <v>9.4999999999999998E-3</v>
      </c>
      <c r="I28" s="1">
        <v>2.4920000000000001E-2</v>
      </c>
      <c r="J28" s="1">
        <v>4.6000000000000001E-4</v>
      </c>
      <c r="K28" s="1">
        <v>0.12427000000000001</v>
      </c>
      <c r="L28" s="1">
        <v>158.69999999999999</v>
      </c>
      <c r="M28" s="1">
        <v>2.9</v>
      </c>
      <c r="N28" s="10">
        <v>11</v>
      </c>
      <c r="O28" s="10">
        <v>12.120839999999999</v>
      </c>
      <c r="P28" s="2">
        <v>110</v>
      </c>
      <c r="Q28" s="2">
        <v>120</v>
      </c>
    </row>
    <row r="29" spans="1:17" x14ac:dyDescent="0.25">
      <c r="A29" s="2" t="s">
        <v>232</v>
      </c>
      <c r="B29" s="2">
        <v>1024</v>
      </c>
      <c r="C29" s="2">
        <v>761</v>
      </c>
      <c r="D29" s="13">
        <v>0.7431640625</v>
      </c>
      <c r="E29" s="1">
        <v>4.9099999999999998E-2</v>
      </c>
      <c r="F29" s="1">
        <v>1.5E-3</v>
      </c>
      <c r="G29" s="1">
        <v>0.16919999999999999</v>
      </c>
      <c r="H29" s="1">
        <v>5.1999999999999998E-3</v>
      </c>
      <c r="I29" s="1">
        <v>2.4580000000000001E-2</v>
      </c>
      <c r="J29" s="1">
        <v>4.6000000000000001E-4</v>
      </c>
      <c r="K29" s="1">
        <v>0.33982000000000001</v>
      </c>
      <c r="L29" s="1">
        <v>156.5</v>
      </c>
      <c r="M29" s="1">
        <v>2.9</v>
      </c>
      <c r="N29" s="10">
        <v>7.3</v>
      </c>
      <c r="O29" s="10">
        <v>12.283379999999999</v>
      </c>
      <c r="P29" s="2">
        <v>151</v>
      </c>
      <c r="Q29" s="2">
        <v>69</v>
      </c>
    </row>
    <row r="30" spans="1:17" x14ac:dyDescent="0.25">
      <c r="A30" s="2" t="s">
        <v>233</v>
      </c>
      <c r="B30" s="2">
        <v>813</v>
      </c>
      <c r="C30" s="2">
        <v>756</v>
      </c>
      <c r="D30" s="13">
        <v>0.92988929889298888</v>
      </c>
      <c r="E30" s="1">
        <v>4.7899999999999998E-2</v>
      </c>
      <c r="F30" s="1">
        <v>1.8E-3</v>
      </c>
      <c r="G30" s="1">
        <v>0.16089999999999999</v>
      </c>
      <c r="H30" s="1">
        <v>5.4000000000000003E-3</v>
      </c>
      <c r="I30" s="1">
        <v>2.426E-2</v>
      </c>
      <c r="J30" s="1">
        <v>5.6999999999999998E-4</v>
      </c>
      <c r="K30" s="1">
        <v>0.22903000000000001</v>
      </c>
      <c r="L30" s="1">
        <v>154.5</v>
      </c>
      <c r="M30" s="1">
        <v>3.6</v>
      </c>
      <c r="N30" s="10">
        <v>7.3</v>
      </c>
      <c r="O30" s="10">
        <v>11.718360000000001</v>
      </c>
      <c r="P30" s="2">
        <v>104</v>
      </c>
      <c r="Q30" s="2">
        <v>78</v>
      </c>
    </row>
    <row r="31" spans="1:17" x14ac:dyDescent="0.25">
      <c r="A31" s="2" t="s">
        <v>234</v>
      </c>
      <c r="B31" s="2">
        <v>832</v>
      </c>
      <c r="C31" s="2">
        <v>617</v>
      </c>
      <c r="D31" s="13">
        <v>0.74158653846153844</v>
      </c>
      <c r="E31" s="1">
        <v>5.0599999999999999E-2</v>
      </c>
      <c r="F31" s="1">
        <v>1.6999999999999999E-3</v>
      </c>
      <c r="G31" s="1">
        <v>0.17280000000000001</v>
      </c>
      <c r="H31" s="1">
        <v>5.0000000000000001E-3</v>
      </c>
      <c r="I31" s="1">
        <v>2.5059999999999999E-2</v>
      </c>
      <c r="J31" s="1">
        <v>6.9999999999999999E-4</v>
      </c>
      <c r="K31" s="1">
        <v>0.47854000000000002</v>
      </c>
      <c r="L31" s="1">
        <v>159.6</v>
      </c>
      <c r="M31" s="1">
        <v>4.4000000000000004</v>
      </c>
      <c r="N31" s="10">
        <v>7.4</v>
      </c>
      <c r="O31" s="10">
        <v>12.52332</v>
      </c>
      <c r="P31" s="2">
        <v>214</v>
      </c>
      <c r="Q31" s="2">
        <v>72</v>
      </c>
    </row>
    <row r="32" spans="1:17" x14ac:dyDescent="0.25">
      <c r="A32" s="2" t="s">
        <v>235</v>
      </c>
      <c r="B32" s="2">
        <v>929</v>
      </c>
      <c r="C32" s="2">
        <v>967</v>
      </c>
      <c r="D32" s="13">
        <v>1.0409041980624327</v>
      </c>
      <c r="E32" s="1">
        <v>5.0700000000000002E-2</v>
      </c>
      <c r="F32" s="1">
        <v>1.4E-3</v>
      </c>
      <c r="G32" s="1">
        <v>0.1666</v>
      </c>
      <c r="H32" s="1">
        <v>6.1000000000000004E-3</v>
      </c>
      <c r="I32" s="1">
        <v>2.3980000000000001E-2</v>
      </c>
      <c r="J32" s="1">
        <v>6.4000000000000005E-4</v>
      </c>
      <c r="K32" s="1">
        <v>0.67551000000000005</v>
      </c>
      <c r="L32" s="1">
        <v>152.80000000000001</v>
      </c>
      <c r="M32" s="1">
        <v>4</v>
      </c>
      <c r="N32" s="10">
        <v>7.8</v>
      </c>
      <c r="O32" s="10">
        <v>12.097620000000001</v>
      </c>
      <c r="P32" s="2">
        <v>218</v>
      </c>
      <c r="Q32" s="2">
        <v>61</v>
      </c>
    </row>
    <row r="33" spans="1:17" x14ac:dyDescent="0.25">
      <c r="A33" s="2" t="s">
        <v>236</v>
      </c>
      <c r="B33" s="2">
        <v>1920</v>
      </c>
      <c r="C33" s="2">
        <v>1440</v>
      </c>
      <c r="D33" s="13">
        <v>0.75</v>
      </c>
      <c r="E33" s="1">
        <v>6.59E-2</v>
      </c>
      <c r="F33" s="1">
        <v>1.8E-3</v>
      </c>
      <c r="G33" s="1">
        <v>0.25800000000000001</v>
      </c>
      <c r="H33" s="1">
        <v>1.4999999999999999E-2</v>
      </c>
      <c r="I33" s="1">
        <v>2.7900000000000001E-2</v>
      </c>
      <c r="J33" s="1">
        <v>1.5E-3</v>
      </c>
      <c r="K33" s="1">
        <v>0.87222</v>
      </c>
      <c r="L33" s="1">
        <v>177.4</v>
      </c>
      <c r="M33" s="1">
        <v>9.1999999999999993</v>
      </c>
      <c r="N33" s="10">
        <v>15</v>
      </c>
      <c r="O33" s="10">
        <v>18.034199999999998</v>
      </c>
      <c r="P33" s="2">
        <v>799</v>
      </c>
      <c r="Q33" s="2">
        <v>56</v>
      </c>
    </row>
    <row r="34" spans="1:17" x14ac:dyDescent="0.25">
      <c r="A34" s="2" t="s">
        <v>237</v>
      </c>
      <c r="B34" s="2">
        <v>861</v>
      </c>
      <c r="C34" s="2">
        <v>605</v>
      </c>
      <c r="D34" s="13">
        <v>0.70267131242740999</v>
      </c>
      <c r="E34" s="1">
        <v>4.8899999999999999E-2</v>
      </c>
      <c r="F34" s="1">
        <v>1.6000000000000001E-3</v>
      </c>
      <c r="G34" s="1">
        <v>0.1782</v>
      </c>
      <c r="H34" s="1">
        <v>5.5999999999999999E-3</v>
      </c>
      <c r="I34" s="1">
        <v>2.598E-2</v>
      </c>
      <c r="J34" s="1">
        <v>4.6000000000000001E-4</v>
      </c>
      <c r="K34" s="1">
        <v>0.47366999999999998</v>
      </c>
      <c r="L34" s="1">
        <v>165.3</v>
      </c>
      <c r="M34" s="1">
        <v>2.9</v>
      </c>
      <c r="N34" s="10">
        <v>7.8</v>
      </c>
      <c r="O34" s="10">
        <v>12.87936</v>
      </c>
      <c r="P34" s="2">
        <v>141</v>
      </c>
      <c r="Q34" s="2">
        <v>69</v>
      </c>
    </row>
    <row r="35" spans="1:17" x14ac:dyDescent="0.25">
      <c r="A35" s="2" t="s">
        <v>238</v>
      </c>
      <c r="B35" s="2">
        <v>2053</v>
      </c>
      <c r="C35" s="2">
        <v>1746</v>
      </c>
      <c r="D35" s="13">
        <v>0.85046273745737944</v>
      </c>
      <c r="E35" s="1">
        <v>5.0599999999999999E-2</v>
      </c>
      <c r="F35" s="1">
        <v>1.1000000000000001E-3</v>
      </c>
      <c r="G35" s="1">
        <v>0.17849999999999999</v>
      </c>
      <c r="H35" s="1">
        <v>5.0000000000000001E-3</v>
      </c>
      <c r="I35" s="1">
        <v>2.5559999999999999E-2</v>
      </c>
      <c r="J35" s="1">
        <v>5.0000000000000001E-4</v>
      </c>
      <c r="K35" s="1">
        <v>0.60575000000000001</v>
      </c>
      <c r="L35" s="1">
        <v>162.69999999999999</v>
      </c>
      <c r="M35" s="1">
        <v>3.2</v>
      </c>
      <c r="N35" s="10">
        <v>7.5</v>
      </c>
      <c r="O35" s="10">
        <v>12.902579999999999</v>
      </c>
      <c r="P35" s="2">
        <v>217</v>
      </c>
      <c r="Q35" s="2">
        <v>49</v>
      </c>
    </row>
    <row r="36" spans="1:17" x14ac:dyDescent="0.25">
      <c r="A36" s="2" t="s">
        <v>239</v>
      </c>
      <c r="B36" s="2">
        <v>1070</v>
      </c>
      <c r="C36" s="2">
        <v>760</v>
      </c>
      <c r="D36" s="13">
        <v>0.71028037383177567</v>
      </c>
      <c r="E36" s="1">
        <v>4.9000000000000002E-2</v>
      </c>
      <c r="F36" s="1">
        <v>1.4E-3</v>
      </c>
      <c r="G36" s="1">
        <v>0.1641</v>
      </c>
      <c r="H36" s="1">
        <v>6.1000000000000004E-3</v>
      </c>
      <c r="I36" s="1">
        <v>2.392E-2</v>
      </c>
      <c r="J36" s="1">
        <v>7.2000000000000005E-4</v>
      </c>
      <c r="K36" s="1">
        <v>0.64985999999999999</v>
      </c>
      <c r="L36" s="1">
        <v>152.30000000000001</v>
      </c>
      <c r="M36" s="1">
        <v>4.5</v>
      </c>
      <c r="N36" s="10">
        <v>7.8</v>
      </c>
      <c r="O36" s="10">
        <v>11.935079999999999</v>
      </c>
      <c r="P36" s="2">
        <v>134</v>
      </c>
      <c r="Q36" s="2">
        <v>64</v>
      </c>
    </row>
    <row r="37" spans="1:17" x14ac:dyDescent="0.25">
      <c r="A37" s="2" t="s">
        <v>240</v>
      </c>
      <c r="B37" s="2">
        <v>704</v>
      </c>
      <c r="C37" s="2">
        <v>518</v>
      </c>
      <c r="D37" s="13">
        <v>0.73579545454545459</v>
      </c>
      <c r="E37" s="1">
        <v>5.1799999999999999E-2</v>
      </c>
      <c r="F37" s="1">
        <v>1.4E-3</v>
      </c>
      <c r="G37" s="1">
        <v>0.1865</v>
      </c>
      <c r="H37" s="1">
        <v>5.1999999999999998E-3</v>
      </c>
      <c r="I37" s="1">
        <v>2.6290000000000001E-2</v>
      </c>
      <c r="J37" s="1">
        <v>6.4000000000000005E-4</v>
      </c>
      <c r="K37" s="1">
        <v>0.51561000000000001</v>
      </c>
      <c r="L37" s="1">
        <v>167.3</v>
      </c>
      <c r="M37" s="1">
        <v>4</v>
      </c>
      <c r="N37" s="10">
        <v>7.7</v>
      </c>
      <c r="O37" s="10">
        <v>13.436639999999999</v>
      </c>
      <c r="P37" s="2">
        <v>280</v>
      </c>
      <c r="Q37" s="2">
        <v>66</v>
      </c>
    </row>
    <row r="38" spans="1:17" x14ac:dyDescent="0.25">
      <c r="A38" s="2" t="s">
        <v>241</v>
      </c>
      <c r="B38" s="2">
        <v>306</v>
      </c>
      <c r="C38" s="2">
        <v>184.7</v>
      </c>
      <c r="D38" s="13">
        <v>0.60359477124183003</v>
      </c>
      <c r="E38" s="1">
        <v>5.1400000000000001E-2</v>
      </c>
      <c r="F38" s="1">
        <v>2.8999999999999998E-3</v>
      </c>
      <c r="G38" s="1">
        <v>0.17899999999999999</v>
      </c>
      <c r="H38" s="1">
        <v>1.0999999999999999E-2</v>
      </c>
      <c r="I38" s="1">
        <v>2.5770000000000001E-2</v>
      </c>
      <c r="J38" s="1">
        <v>8.0999999999999996E-4</v>
      </c>
      <c r="K38" s="1">
        <v>0.32446000000000003</v>
      </c>
      <c r="L38" s="1">
        <v>164</v>
      </c>
      <c r="M38" s="1">
        <v>5.0999999999999996</v>
      </c>
      <c r="N38" s="10">
        <v>11</v>
      </c>
      <c r="O38" s="10">
        <v>12.941279999999999</v>
      </c>
      <c r="P38" s="2">
        <v>250</v>
      </c>
      <c r="Q38" s="2">
        <v>120</v>
      </c>
    </row>
    <row r="39" spans="1:17" x14ac:dyDescent="0.25">
      <c r="A39" s="2" t="s">
        <v>242</v>
      </c>
      <c r="B39" s="2">
        <v>233</v>
      </c>
      <c r="C39" s="2">
        <v>133.19999999999999</v>
      </c>
      <c r="D39" s="13">
        <v>0.57167381974248921</v>
      </c>
      <c r="E39" s="1">
        <v>4.2500000000000003E-2</v>
      </c>
      <c r="F39" s="1">
        <v>3.3E-3</v>
      </c>
      <c r="G39" s="1">
        <v>0.155</v>
      </c>
      <c r="H39" s="1">
        <v>1.2999999999999999E-2</v>
      </c>
      <c r="I39" s="1">
        <v>2.6509999999999999E-2</v>
      </c>
      <c r="J39" s="1">
        <v>8.0999999999999996E-4</v>
      </c>
      <c r="K39" s="1">
        <v>0.31555</v>
      </c>
      <c r="L39" s="1">
        <v>168.7</v>
      </c>
      <c r="M39" s="1">
        <v>5.0999999999999996</v>
      </c>
      <c r="N39" s="10">
        <v>13</v>
      </c>
      <c r="O39" s="10">
        <v>11.3004</v>
      </c>
      <c r="P39" s="2">
        <v>-110</v>
      </c>
      <c r="Q39" s="2">
        <v>140</v>
      </c>
    </row>
    <row r="40" spans="1:17" x14ac:dyDescent="0.25">
      <c r="A40" s="2" t="s">
        <v>243</v>
      </c>
      <c r="B40" s="2">
        <v>632</v>
      </c>
      <c r="C40" s="2">
        <v>391</v>
      </c>
      <c r="D40" s="13">
        <v>0.61867088607594933</v>
      </c>
      <c r="E40" s="1">
        <v>4.8800000000000003E-2</v>
      </c>
      <c r="F40" s="1">
        <v>2E-3</v>
      </c>
      <c r="G40" s="1">
        <v>0.17810000000000001</v>
      </c>
      <c r="H40" s="1">
        <v>6.7999999999999996E-3</v>
      </c>
      <c r="I40" s="1">
        <v>2.681E-2</v>
      </c>
      <c r="J40" s="1">
        <v>5.5999999999999995E-4</v>
      </c>
      <c r="K40" s="1">
        <v>0.24185999999999999</v>
      </c>
      <c r="L40" s="1">
        <v>170.6</v>
      </c>
      <c r="M40" s="1">
        <v>3.5</v>
      </c>
      <c r="N40" s="10">
        <v>8.4</v>
      </c>
      <c r="O40" s="10">
        <v>12.87162</v>
      </c>
      <c r="P40" s="2">
        <v>135</v>
      </c>
      <c r="Q40" s="2">
        <v>86</v>
      </c>
    </row>
    <row r="41" spans="1:17" x14ac:dyDescent="0.25">
      <c r="A41" s="2" t="s">
        <v>244</v>
      </c>
      <c r="B41" s="2">
        <v>157.19999999999999</v>
      </c>
      <c r="C41" s="2">
        <v>67.900000000000006</v>
      </c>
      <c r="D41" s="13">
        <v>0.43193384223918579</v>
      </c>
      <c r="E41" s="1">
        <v>5.67E-2</v>
      </c>
      <c r="F41" s="1">
        <v>5.1000000000000004E-3</v>
      </c>
      <c r="G41" s="1">
        <v>0.222</v>
      </c>
      <c r="H41" s="1">
        <v>2.8000000000000001E-2</v>
      </c>
      <c r="I41" s="1">
        <v>2.7179999999999999E-2</v>
      </c>
      <c r="J41" s="1">
        <v>9.5E-4</v>
      </c>
      <c r="K41" s="1">
        <v>0.72241999999999995</v>
      </c>
      <c r="L41" s="1">
        <v>172.9</v>
      </c>
      <c r="M41" s="1">
        <v>5.9</v>
      </c>
      <c r="N41" s="10">
        <v>23</v>
      </c>
      <c r="O41" s="10">
        <v>15.634799999999998</v>
      </c>
      <c r="P41" s="2">
        <v>420</v>
      </c>
      <c r="Q41" s="2">
        <v>170</v>
      </c>
    </row>
    <row r="42" spans="1:17" x14ac:dyDescent="0.25">
      <c r="A42" s="2" t="s">
        <v>245</v>
      </c>
      <c r="B42" s="2">
        <v>909</v>
      </c>
      <c r="C42" s="2">
        <v>590</v>
      </c>
      <c r="D42" s="13">
        <v>0.64906490649064907</v>
      </c>
      <c r="E42" s="1">
        <v>5.0999999999999997E-2</v>
      </c>
      <c r="F42" s="1">
        <v>1.4E-3</v>
      </c>
      <c r="G42" s="1">
        <v>0.16930000000000001</v>
      </c>
      <c r="H42" s="1">
        <v>6.3E-3</v>
      </c>
      <c r="I42" s="1">
        <v>2.3619999999999999E-2</v>
      </c>
      <c r="J42" s="1">
        <v>4.8000000000000001E-4</v>
      </c>
      <c r="K42" s="1">
        <v>0.55520000000000003</v>
      </c>
      <c r="L42" s="1">
        <v>150.5</v>
      </c>
      <c r="M42" s="1">
        <v>3</v>
      </c>
      <c r="N42" s="10">
        <v>8</v>
      </c>
      <c r="O42" s="10">
        <v>12.283379999999999</v>
      </c>
      <c r="P42" s="2">
        <v>245</v>
      </c>
      <c r="Q42" s="2">
        <v>65</v>
      </c>
    </row>
    <row r="43" spans="1:17" x14ac:dyDescent="0.25">
      <c r="A43" s="2" t="s">
        <v>246</v>
      </c>
      <c r="B43" s="2">
        <v>307</v>
      </c>
      <c r="C43" s="2">
        <v>143</v>
      </c>
      <c r="D43" s="13">
        <v>0.46579804560260585</v>
      </c>
      <c r="E43" s="1">
        <v>5.11E-2</v>
      </c>
      <c r="F43" s="1">
        <v>3.3E-3</v>
      </c>
      <c r="G43" s="1">
        <v>0.17369999999999999</v>
      </c>
      <c r="H43" s="1">
        <v>9.2999999999999992E-3</v>
      </c>
      <c r="I43" s="1">
        <v>2.5219999999999999E-2</v>
      </c>
      <c r="J43" s="1">
        <v>8.0999999999999996E-4</v>
      </c>
      <c r="K43" s="1">
        <v>0.18351000000000001</v>
      </c>
      <c r="L43" s="1">
        <v>160.5</v>
      </c>
      <c r="M43" s="1">
        <v>5.0999999999999996</v>
      </c>
      <c r="N43" s="10">
        <v>10</v>
      </c>
      <c r="O43" s="10">
        <v>12.56976</v>
      </c>
      <c r="P43" s="2">
        <v>220</v>
      </c>
      <c r="Q43" s="2">
        <v>130</v>
      </c>
    </row>
    <row r="44" spans="1:17" x14ac:dyDescent="0.25">
      <c r="A44" s="2" t="s">
        <v>247</v>
      </c>
      <c r="B44" s="2">
        <v>766</v>
      </c>
      <c r="C44" s="2">
        <v>430</v>
      </c>
      <c r="D44" s="13">
        <v>0.56135770234986948</v>
      </c>
      <c r="E44" s="1">
        <v>4.9700000000000001E-2</v>
      </c>
      <c r="F44" s="1">
        <v>1.1999999999999999E-3</v>
      </c>
      <c r="G44" s="1">
        <v>0.17280000000000001</v>
      </c>
      <c r="H44" s="1">
        <v>5.1000000000000004E-3</v>
      </c>
      <c r="I44" s="1">
        <v>2.5520000000000001E-2</v>
      </c>
      <c r="J44" s="1">
        <v>4.2000000000000002E-4</v>
      </c>
      <c r="K44" s="1">
        <v>0.49048000000000003</v>
      </c>
      <c r="L44" s="1">
        <v>162.4</v>
      </c>
      <c r="M44" s="1">
        <v>2.7</v>
      </c>
      <c r="N44" s="10">
        <v>7.4</v>
      </c>
      <c r="O44" s="10">
        <v>12.52332</v>
      </c>
      <c r="P44" s="2">
        <v>164</v>
      </c>
      <c r="Q44" s="2">
        <v>60</v>
      </c>
    </row>
    <row r="45" spans="1:17" x14ac:dyDescent="0.25">
      <c r="A45" s="2" t="s">
        <v>248</v>
      </c>
      <c r="B45" s="2">
        <v>71.2</v>
      </c>
      <c r="C45" s="2">
        <v>34.4</v>
      </c>
      <c r="D45" s="13">
        <v>0.4831460674157303</v>
      </c>
      <c r="E45" s="1">
        <v>0.35699999999999998</v>
      </c>
      <c r="F45" s="1">
        <v>2.3E-2</v>
      </c>
      <c r="G45" s="1">
        <v>2.12</v>
      </c>
      <c r="H45" s="1">
        <v>0.24</v>
      </c>
      <c r="I45" s="1">
        <v>4.2200000000000001E-2</v>
      </c>
      <c r="J45" s="1">
        <v>2.3999999999999998E-3</v>
      </c>
      <c r="K45" s="1">
        <v>0.97131000000000001</v>
      </c>
      <c r="L45" s="1">
        <v>266</v>
      </c>
      <c r="M45" s="1">
        <v>15</v>
      </c>
      <c r="N45" s="10">
        <v>76</v>
      </c>
      <c r="O45" s="10">
        <v>87.84899999999999</v>
      </c>
      <c r="P45" s="2">
        <v>3732</v>
      </c>
      <c r="Q45" s="2">
        <v>97</v>
      </c>
    </row>
    <row r="46" spans="1:17" x14ac:dyDescent="0.25">
      <c r="A46" s="2" t="s">
        <v>249</v>
      </c>
      <c r="B46" s="2">
        <v>766</v>
      </c>
      <c r="C46" s="2">
        <v>543</v>
      </c>
      <c r="D46" s="13">
        <v>0.70887728459530031</v>
      </c>
      <c r="E46" s="1">
        <v>5.0900000000000001E-2</v>
      </c>
      <c r="F46" s="1">
        <v>1.9E-3</v>
      </c>
      <c r="G46" s="1">
        <v>0.16639999999999999</v>
      </c>
      <c r="H46" s="1">
        <v>7.3000000000000001E-3</v>
      </c>
      <c r="I46" s="1">
        <v>2.3210000000000001E-2</v>
      </c>
      <c r="J46" s="1">
        <v>5.9000000000000003E-4</v>
      </c>
      <c r="K46" s="1">
        <v>0.46039999999999998</v>
      </c>
      <c r="L46" s="1">
        <v>147.9</v>
      </c>
      <c r="M46" s="1">
        <v>3.7</v>
      </c>
      <c r="N46" s="10">
        <v>8.6</v>
      </c>
      <c r="O46" s="10">
        <v>12.082139999999999</v>
      </c>
      <c r="P46" s="2">
        <v>213</v>
      </c>
      <c r="Q46" s="2">
        <v>86</v>
      </c>
    </row>
    <row r="47" spans="1:17" x14ac:dyDescent="0.25">
      <c r="A47" s="10" t="s">
        <v>250</v>
      </c>
      <c r="B47" s="2">
        <v>395</v>
      </c>
      <c r="C47" s="2">
        <v>399</v>
      </c>
      <c r="D47" s="13">
        <v>1.0101265822784811</v>
      </c>
      <c r="E47" s="1">
        <v>4.9399999999999999E-2</v>
      </c>
      <c r="F47" s="1">
        <v>2.3999999999999998E-3</v>
      </c>
      <c r="G47" s="1">
        <v>0.1699</v>
      </c>
      <c r="H47" s="1">
        <v>8.0999999999999996E-3</v>
      </c>
      <c r="I47" s="1">
        <v>2.5010000000000001E-2</v>
      </c>
      <c r="J47" s="1">
        <v>8.4999999999999995E-4</v>
      </c>
      <c r="K47" s="1">
        <v>0.46950999999999998</v>
      </c>
      <c r="L47" s="1">
        <v>159.19999999999999</v>
      </c>
      <c r="M47" s="1">
        <v>5.3</v>
      </c>
      <c r="N47" s="10">
        <v>8.6999999999999993</v>
      </c>
      <c r="O47" s="10">
        <v>12.422699999999999</v>
      </c>
      <c r="P47" s="2">
        <v>160</v>
      </c>
      <c r="Q47" s="2">
        <v>100</v>
      </c>
    </row>
    <row r="48" spans="1:17" x14ac:dyDescent="0.25">
      <c r="A48" s="10" t="s">
        <v>251</v>
      </c>
      <c r="B48" s="2">
        <v>824</v>
      </c>
      <c r="C48" s="2">
        <v>610</v>
      </c>
      <c r="D48" s="13">
        <v>0.74029126213592233</v>
      </c>
      <c r="E48" s="1">
        <v>4.9299999999999997E-2</v>
      </c>
      <c r="F48" s="1">
        <v>1.2999999999999999E-3</v>
      </c>
      <c r="G48" s="1">
        <v>0.1678</v>
      </c>
      <c r="H48" s="1">
        <v>5.4000000000000003E-3</v>
      </c>
      <c r="I48" s="1">
        <v>2.4309999999999998E-2</v>
      </c>
      <c r="J48" s="1">
        <v>7.5000000000000002E-4</v>
      </c>
      <c r="K48" s="1">
        <v>0.53541000000000005</v>
      </c>
      <c r="L48" s="1">
        <v>154.80000000000001</v>
      </c>
      <c r="M48" s="1">
        <v>4.7</v>
      </c>
      <c r="N48" s="10">
        <v>7.5</v>
      </c>
      <c r="O48" s="10">
        <v>12.18276</v>
      </c>
      <c r="P48" s="2">
        <v>173</v>
      </c>
      <c r="Q48" s="2">
        <v>64</v>
      </c>
    </row>
    <row r="49" spans="1:17" x14ac:dyDescent="0.25">
      <c r="A49" s="10" t="s">
        <v>252</v>
      </c>
      <c r="B49" s="2">
        <v>715</v>
      </c>
      <c r="C49" s="2">
        <v>654</v>
      </c>
      <c r="D49" s="13">
        <v>0.91468531468531467</v>
      </c>
      <c r="E49" s="1">
        <v>4.9500000000000002E-2</v>
      </c>
      <c r="F49" s="1">
        <v>1.2999999999999999E-3</v>
      </c>
      <c r="G49" s="1">
        <v>0.17169999999999999</v>
      </c>
      <c r="H49" s="1">
        <v>6.6E-3</v>
      </c>
      <c r="I49" s="1">
        <v>2.5180000000000001E-2</v>
      </c>
      <c r="J49" s="1">
        <v>7.1000000000000002E-4</v>
      </c>
      <c r="K49" s="1">
        <v>0.64734000000000003</v>
      </c>
      <c r="L49" s="1">
        <v>160.30000000000001</v>
      </c>
      <c r="M49" s="1">
        <v>4.4000000000000004</v>
      </c>
      <c r="N49" s="10">
        <v>8.1999999999999993</v>
      </c>
      <c r="O49" s="10">
        <v>12.445920000000001</v>
      </c>
      <c r="P49" s="2">
        <v>164</v>
      </c>
      <c r="Q49" s="2">
        <v>59</v>
      </c>
    </row>
    <row r="50" spans="1:17" x14ac:dyDescent="0.25">
      <c r="A50" s="10" t="s">
        <v>253</v>
      </c>
      <c r="B50" s="2">
        <v>690</v>
      </c>
      <c r="C50" s="2">
        <v>502</v>
      </c>
      <c r="D50" s="13">
        <v>0.72753623188405792</v>
      </c>
      <c r="E50" s="1">
        <v>4.87E-2</v>
      </c>
      <c r="F50" s="1">
        <v>1.4E-3</v>
      </c>
      <c r="G50" s="1">
        <v>0.1709</v>
      </c>
      <c r="H50" s="1">
        <v>6.0000000000000001E-3</v>
      </c>
      <c r="I50" s="1">
        <v>2.545E-2</v>
      </c>
      <c r="J50" s="1">
        <v>7.5000000000000002E-4</v>
      </c>
      <c r="K50" s="1">
        <v>0.50185999999999997</v>
      </c>
      <c r="L50" s="1">
        <v>162</v>
      </c>
      <c r="M50" s="1">
        <v>4.7</v>
      </c>
      <c r="N50" s="10">
        <v>7.8</v>
      </c>
      <c r="O50" s="10">
        <v>12.391739999999999</v>
      </c>
      <c r="P50" s="2">
        <v>135</v>
      </c>
      <c r="Q50" s="2">
        <v>63</v>
      </c>
    </row>
    <row r="51" spans="1:17" x14ac:dyDescent="0.25">
      <c r="A51" s="10" t="s">
        <v>254</v>
      </c>
      <c r="B51" s="2">
        <v>512</v>
      </c>
      <c r="C51" s="2">
        <v>331</v>
      </c>
      <c r="D51" s="13">
        <v>0.646484375</v>
      </c>
      <c r="E51" s="1">
        <v>5.9299999999999999E-2</v>
      </c>
      <c r="F51" s="1">
        <v>3.7000000000000002E-3</v>
      </c>
      <c r="G51" s="1">
        <v>0.219</v>
      </c>
      <c r="H51" s="1">
        <v>2.1000000000000001E-2</v>
      </c>
      <c r="I51" s="1">
        <v>2.5780000000000001E-2</v>
      </c>
      <c r="J51" s="1">
        <v>7.1000000000000002E-4</v>
      </c>
      <c r="K51" s="1">
        <v>0.57308999999999999</v>
      </c>
      <c r="L51" s="1">
        <v>164.1</v>
      </c>
      <c r="M51" s="1">
        <v>4.5</v>
      </c>
      <c r="N51" s="10">
        <v>18</v>
      </c>
      <c r="O51" s="10">
        <v>15.479999999999999</v>
      </c>
      <c r="P51" s="2">
        <v>540</v>
      </c>
      <c r="Q51" s="2">
        <v>130</v>
      </c>
    </row>
    <row r="52" spans="1:17" x14ac:dyDescent="0.25">
      <c r="A52" s="10" t="s">
        <v>255</v>
      </c>
      <c r="B52" s="2">
        <v>835</v>
      </c>
      <c r="C52" s="2">
        <v>730</v>
      </c>
      <c r="D52" s="13">
        <v>0.87425149700598803</v>
      </c>
      <c r="E52" s="1">
        <v>5.0700000000000002E-2</v>
      </c>
      <c r="F52" s="1">
        <v>1.5E-3</v>
      </c>
      <c r="G52" s="1">
        <v>0.1754</v>
      </c>
      <c r="H52" s="1">
        <v>4.4999999999999997E-3</v>
      </c>
      <c r="I52" s="1">
        <v>2.5139999999999999E-2</v>
      </c>
      <c r="J52" s="1">
        <v>6.6E-4</v>
      </c>
      <c r="K52" s="1">
        <v>0.59140000000000004</v>
      </c>
      <c r="L52" s="1">
        <v>160.1</v>
      </c>
      <c r="M52" s="1">
        <v>4.2</v>
      </c>
      <c r="N52" s="10">
        <v>7.1</v>
      </c>
      <c r="O52" s="10">
        <v>12.701339999999998</v>
      </c>
      <c r="P52" s="2">
        <v>230</v>
      </c>
      <c r="Q52" s="2">
        <v>67</v>
      </c>
    </row>
    <row r="53" spans="1:17" x14ac:dyDescent="0.25">
      <c r="A53" s="10" t="s">
        <v>256</v>
      </c>
      <c r="B53" s="2">
        <v>351</v>
      </c>
      <c r="C53" s="2">
        <v>187</v>
      </c>
      <c r="D53" s="13">
        <v>0.53276353276353272</v>
      </c>
      <c r="E53" s="1">
        <v>4.8800000000000003E-2</v>
      </c>
      <c r="F53" s="1">
        <v>2.5999999999999999E-3</v>
      </c>
      <c r="G53" s="1">
        <v>0.16839999999999999</v>
      </c>
      <c r="H53" s="1">
        <v>6.7000000000000002E-3</v>
      </c>
      <c r="I53" s="1">
        <v>2.5649999999999999E-2</v>
      </c>
      <c r="J53" s="1">
        <v>8.0999999999999996E-4</v>
      </c>
      <c r="K53" s="1">
        <v>0.13624</v>
      </c>
      <c r="L53" s="1">
        <v>163.30000000000001</v>
      </c>
      <c r="M53" s="1">
        <v>5.0999999999999996</v>
      </c>
      <c r="N53" s="10">
        <v>8.1999999999999993</v>
      </c>
      <c r="O53" s="10">
        <v>12.22146</v>
      </c>
      <c r="P53" s="2">
        <v>140</v>
      </c>
      <c r="Q53" s="2">
        <v>110</v>
      </c>
    </row>
    <row r="54" spans="1:17" x14ac:dyDescent="0.25">
      <c r="A54" s="10" t="s">
        <v>257</v>
      </c>
      <c r="B54" s="2">
        <v>180.5</v>
      </c>
      <c r="C54" s="2">
        <v>75.8</v>
      </c>
      <c r="D54" s="13">
        <v>0.41994459833795011</v>
      </c>
      <c r="E54" s="1">
        <v>5.45E-2</v>
      </c>
      <c r="F54" s="1">
        <v>4.4000000000000003E-3</v>
      </c>
      <c r="G54" s="1">
        <v>0.20799999999999999</v>
      </c>
      <c r="H54" s="1">
        <v>1.7999999999999999E-2</v>
      </c>
      <c r="I54" s="1">
        <v>2.733E-2</v>
      </c>
      <c r="J54" s="1">
        <v>7.9000000000000001E-4</v>
      </c>
      <c r="K54" s="1">
        <v>0.35443000000000002</v>
      </c>
      <c r="L54" s="1">
        <v>174.8</v>
      </c>
      <c r="M54" s="1">
        <v>5.2</v>
      </c>
      <c r="N54" s="10">
        <v>17</v>
      </c>
      <c r="O54" s="10">
        <v>14.783399999999999</v>
      </c>
      <c r="P54" s="2">
        <v>340</v>
      </c>
      <c r="Q54" s="2">
        <v>170</v>
      </c>
    </row>
  </sheetData>
  <mergeCells count="1">
    <mergeCell ref="A1:Q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4"/>
  <sheetViews>
    <sheetView workbookViewId="0">
      <selection sqref="A1:Q1"/>
    </sheetView>
  </sheetViews>
  <sheetFormatPr baseColWidth="10" defaultRowHeight="15" x14ac:dyDescent="0.25"/>
  <cols>
    <col min="1" max="1" width="11.42578125" style="16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32" width="11.42578125" style="6"/>
    <col min="33" max="16384" width="11.42578125" style="15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547</v>
      </c>
      <c r="B3" s="2">
        <v>295</v>
      </c>
      <c r="C3" s="2">
        <v>199</v>
      </c>
      <c r="D3" s="2">
        <v>0.6745762711864407</v>
      </c>
      <c r="E3" s="1">
        <v>6.54E-2</v>
      </c>
      <c r="F3" s="1">
        <v>4.1000000000000003E-3</v>
      </c>
      <c r="G3" s="1">
        <v>0.22</v>
      </c>
      <c r="H3" s="1">
        <v>1.4E-2</v>
      </c>
      <c r="I3" s="1">
        <v>2.5080000000000002E-2</v>
      </c>
      <c r="J3" s="1">
        <v>3.6999999999999999E-4</v>
      </c>
      <c r="K3" s="1">
        <v>0.32042999999999999</v>
      </c>
      <c r="L3" s="1">
        <v>156.47086517229556</v>
      </c>
      <c r="M3" s="1">
        <v>4.5248657264563024</v>
      </c>
      <c r="N3" s="1">
        <v>202</v>
      </c>
      <c r="O3" s="1">
        <v>12</v>
      </c>
      <c r="P3" s="2">
        <v>690</v>
      </c>
      <c r="Q3" s="2">
        <v>130</v>
      </c>
    </row>
    <row r="4" spans="1:17" x14ac:dyDescent="0.25">
      <c r="A4" s="2" t="s">
        <v>548</v>
      </c>
      <c r="B4" s="2">
        <v>372.5</v>
      </c>
      <c r="C4" s="2">
        <v>243.5</v>
      </c>
      <c r="D4" s="2">
        <v>0.65369127516778525</v>
      </c>
      <c r="E4" s="1">
        <v>5.1900000000000002E-2</v>
      </c>
      <c r="F4" s="1">
        <v>2.3E-3</v>
      </c>
      <c r="G4" s="1">
        <v>0.17749999999999999</v>
      </c>
      <c r="H4" s="1">
        <v>8.0000000000000002E-3</v>
      </c>
      <c r="I4" s="1">
        <v>2.495E-2</v>
      </c>
      <c r="J4" s="1">
        <v>2.7E-4</v>
      </c>
      <c r="K4" s="1">
        <v>1.1608E-2</v>
      </c>
      <c r="L4" s="1">
        <v>158.33653797555044</v>
      </c>
      <c r="M4" s="1">
        <v>4.036188979949106</v>
      </c>
      <c r="N4" s="1">
        <v>164.8</v>
      </c>
      <c r="O4" s="1">
        <v>6.9</v>
      </c>
      <c r="P4" s="2">
        <v>269</v>
      </c>
      <c r="Q4" s="2">
        <v>88</v>
      </c>
    </row>
    <row r="5" spans="1:17" x14ac:dyDescent="0.25">
      <c r="A5" s="2" t="s">
        <v>549</v>
      </c>
      <c r="B5" s="2">
        <v>856</v>
      </c>
      <c r="C5" s="2">
        <v>728</v>
      </c>
      <c r="D5" s="2">
        <v>0.85046728971962615</v>
      </c>
      <c r="E5" s="1">
        <v>5.67E-2</v>
      </c>
      <c r="F5" s="1">
        <v>2E-3</v>
      </c>
      <c r="G5" s="1">
        <v>0.1855</v>
      </c>
      <c r="H5" s="1">
        <v>6.1999999999999998E-3</v>
      </c>
      <c r="I5" s="1">
        <v>2.4490000000000001E-2</v>
      </c>
      <c r="J5" s="1">
        <v>2.3000000000000001E-4</v>
      </c>
      <c r="K5" s="1">
        <v>8.7816000000000005E-2</v>
      </c>
      <c r="L5" s="1">
        <v>154.50795305574982</v>
      </c>
      <c r="M5" s="1">
        <v>3.8969057521505501</v>
      </c>
      <c r="N5" s="1">
        <v>172.2</v>
      </c>
      <c r="O5" s="1">
        <v>5.3</v>
      </c>
      <c r="P5" s="2">
        <v>433</v>
      </c>
      <c r="Q5" s="2">
        <v>73</v>
      </c>
    </row>
    <row r="6" spans="1:17" x14ac:dyDescent="0.25">
      <c r="A6" s="2" t="s">
        <v>550</v>
      </c>
      <c r="B6" s="2">
        <v>454</v>
      </c>
      <c r="C6" s="2">
        <v>359</v>
      </c>
      <c r="D6" s="2">
        <v>0.79074889867841414</v>
      </c>
      <c r="E6" s="1">
        <v>4.9000000000000002E-2</v>
      </c>
      <c r="F6" s="1">
        <v>2.0999999999999999E-3</v>
      </c>
      <c r="G6" s="1">
        <v>0.16639999999999999</v>
      </c>
      <c r="H6" s="1">
        <v>6.8999999999999999E-3</v>
      </c>
      <c r="I6" s="1">
        <v>2.5250000000000002E-2</v>
      </c>
      <c r="J6" s="1">
        <v>2.5000000000000001E-4</v>
      </c>
      <c r="K6" s="1">
        <v>0.1</v>
      </c>
      <c r="L6" s="1">
        <v>160.80515198612835</v>
      </c>
      <c r="M6" s="1">
        <v>4.0140513608365218</v>
      </c>
      <c r="N6" s="1">
        <v>155.5</v>
      </c>
      <c r="O6" s="1">
        <v>6</v>
      </c>
      <c r="P6" s="2">
        <v>150</v>
      </c>
      <c r="Q6" s="2">
        <v>81</v>
      </c>
    </row>
    <row r="7" spans="1:17" x14ac:dyDescent="0.25">
      <c r="A7" s="2" t="s">
        <v>551</v>
      </c>
      <c r="B7" s="2">
        <v>358.7</v>
      </c>
      <c r="C7" s="2">
        <v>305</v>
      </c>
      <c r="D7" s="2">
        <v>0.85029272372456099</v>
      </c>
      <c r="E7" s="1">
        <v>0.06</v>
      </c>
      <c r="F7" s="1">
        <v>2.8999999999999998E-3</v>
      </c>
      <c r="G7" s="1">
        <v>0.1938</v>
      </c>
      <c r="H7" s="1">
        <v>9.9000000000000008E-3</v>
      </c>
      <c r="I7" s="1">
        <v>2.4379999999999999E-2</v>
      </c>
      <c r="J7" s="1">
        <v>2.9999999999999997E-4</v>
      </c>
      <c r="K7" s="1">
        <v>0.23377000000000001</v>
      </c>
      <c r="L7" s="1">
        <v>153.18105002999448</v>
      </c>
      <c r="M7" s="1">
        <v>4.1556292419329983</v>
      </c>
      <c r="N7" s="1">
        <v>181.1</v>
      </c>
      <c r="O7" s="1">
        <v>8.5</v>
      </c>
      <c r="P7" s="2">
        <v>566</v>
      </c>
      <c r="Q7" s="2">
        <v>99</v>
      </c>
    </row>
    <row r="8" spans="1:17" x14ac:dyDescent="0.25">
      <c r="A8" s="2" t="s">
        <v>552</v>
      </c>
      <c r="B8" s="2">
        <v>293.7</v>
      </c>
      <c r="C8" s="2">
        <v>136</v>
      </c>
      <c r="D8" s="2">
        <v>0.46305754170922714</v>
      </c>
      <c r="E8" s="1">
        <v>5.1700000000000003E-2</v>
      </c>
      <c r="F8" s="1">
        <v>2.5999999999999999E-3</v>
      </c>
      <c r="G8" s="1">
        <v>0.1704</v>
      </c>
      <c r="H8" s="1">
        <v>8.3999999999999995E-3</v>
      </c>
      <c r="I8" s="1">
        <v>2.4299999999999999E-2</v>
      </c>
      <c r="J8" s="1">
        <v>2.9999999999999997E-4</v>
      </c>
      <c r="K8" s="1">
        <v>7.4311000000000002E-2</v>
      </c>
      <c r="L8" s="1">
        <v>154.2824235839941</v>
      </c>
      <c r="M8" s="1">
        <v>4.0773236154338948</v>
      </c>
      <c r="N8" s="1">
        <v>158.5</v>
      </c>
      <c r="O8" s="1">
        <v>7.3</v>
      </c>
      <c r="P8" s="2">
        <v>273</v>
      </c>
      <c r="Q8" s="2">
        <v>98</v>
      </c>
    </row>
    <row r="9" spans="1:17" x14ac:dyDescent="0.25">
      <c r="A9" s="2" t="s">
        <v>553</v>
      </c>
      <c r="B9" s="2">
        <v>396</v>
      </c>
      <c r="C9" s="2">
        <v>301</v>
      </c>
      <c r="D9" s="2">
        <v>0.76010101010101006</v>
      </c>
      <c r="E9" s="1">
        <v>5.45E-2</v>
      </c>
      <c r="F9" s="1">
        <v>2.7000000000000001E-3</v>
      </c>
      <c r="G9" s="1">
        <v>0.1744</v>
      </c>
      <c r="H9" s="1">
        <v>8.3000000000000001E-3</v>
      </c>
      <c r="I9" s="1">
        <v>2.3959999999999999E-2</v>
      </c>
      <c r="J9" s="1">
        <v>2.5999999999999998E-4</v>
      </c>
      <c r="K9" s="1">
        <v>7.0559999999999998E-2</v>
      </c>
      <c r="L9" s="1">
        <v>151.60799407201671</v>
      </c>
      <c r="M9" s="1">
        <v>3.9271864973203905</v>
      </c>
      <c r="N9" s="1">
        <v>162</v>
      </c>
      <c r="O9" s="1">
        <v>7.2</v>
      </c>
      <c r="P9" s="2">
        <v>332</v>
      </c>
      <c r="Q9" s="2">
        <v>98</v>
      </c>
    </row>
    <row r="10" spans="1:17" x14ac:dyDescent="0.25">
      <c r="A10" s="2" t="s">
        <v>554</v>
      </c>
      <c r="B10" s="2">
        <v>178</v>
      </c>
      <c r="C10" s="2">
        <v>51.6</v>
      </c>
      <c r="D10" s="2">
        <v>0.28988764044943821</v>
      </c>
      <c r="E10" s="1">
        <v>7.9000000000000001E-2</v>
      </c>
      <c r="F10" s="1">
        <v>2.3999999999999998E-3</v>
      </c>
      <c r="G10" s="1">
        <v>1.6240000000000001</v>
      </c>
      <c r="H10" s="1">
        <v>6.8000000000000005E-2</v>
      </c>
      <c r="I10" s="1">
        <v>0.15740000000000001</v>
      </c>
      <c r="J10" s="1">
        <v>4.0000000000000001E-3</v>
      </c>
      <c r="K10" s="1">
        <v>0.65629999999999999</v>
      </c>
      <c r="L10" s="1">
        <v>933.00788074214211</v>
      </c>
      <c r="M10" s="1">
        <v>32.454464187995093</v>
      </c>
      <c r="N10" s="1">
        <v>983</v>
      </c>
      <c r="O10" s="1">
        <v>27</v>
      </c>
      <c r="P10" s="2">
        <v>1156</v>
      </c>
      <c r="Q10" s="2">
        <v>60</v>
      </c>
    </row>
    <row r="11" spans="1:17" x14ac:dyDescent="0.25">
      <c r="A11" s="2" t="s">
        <v>555</v>
      </c>
      <c r="B11" s="2">
        <v>552</v>
      </c>
      <c r="C11" s="2">
        <v>327</v>
      </c>
      <c r="D11" s="2">
        <v>0.59239130434782605</v>
      </c>
      <c r="E11" s="1">
        <v>5.8599999999999999E-2</v>
      </c>
      <c r="F11" s="1">
        <v>2.3999999999999998E-3</v>
      </c>
      <c r="G11" s="1">
        <v>0.21299999999999999</v>
      </c>
      <c r="H11" s="1">
        <v>1.0999999999999999E-2</v>
      </c>
      <c r="I11" s="1">
        <v>2.6669999999999999E-2</v>
      </c>
      <c r="J11" s="1">
        <v>5.0000000000000001E-4</v>
      </c>
      <c r="K11" s="1">
        <v>0.66583000000000003</v>
      </c>
      <c r="L11" s="1">
        <v>167.7444739075371</v>
      </c>
      <c r="M11" s="1">
        <v>5.1138127780898328</v>
      </c>
      <c r="N11" s="1">
        <v>194.8</v>
      </c>
      <c r="O11" s="1">
        <v>9.4</v>
      </c>
      <c r="P11" s="2">
        <v>549</v>
      </c>
      <c r="Q11" s="2">
        <v>89</v>
      </c>
    </row>
    <row r="12" spans="1:17" x14ac:dyDescent="0.25">
      <c r="A12" s="2" t="s">
        <v>556</v>
      </c>
      <c r="B12" s="2">
        <v>608</v>
      </c>
      <c r="C12" s="2">
        <v>352</v>
      </c>
      <c r="D12" s="2">
        <v>0.57894736842105265</v>
      </c>
      <c r="E12" s="1">
        <v>5.0999999999999997E-2</v>
      </c>
      <c r="F12" s="1">
        <v>1.9E-3</v>
      </c>
      <c r="G12" s="1">
        <v>0.1694</v>
      </c>
      <c r="H12" s="1">
        <v>6.4999999999999997E-3</v>
      </c>
      <c r="I12" s="1">
        <v>2.4729999999999999E-2</v>
      </c>
      <c r="J12" s="1">
        <v>2.4000000000000001E-4</v>
      </c>
      <c r="K12" s="1">
        <v>0.13019</v>
      </c>
      <c r="L12" s="1">
        <v>157.12799533217725</v>
      </c>
      <c r="M12" s="1">
        <v>3.9032924748843851</v>
      </c>
      <c r="N12" s="1">
        <v>159.6</v>
      </c>
      <c r="O12" s="1">
        <v>5.6</v>
      </c>
      <c r="P12" s="2">
        <v>245</v>
      </c>
      <c r="Q12" s="2">
        <v>76</v>
      </c>
    </row>
    <row r="13" spans="1:17" x14ac:dyDescent="0.25">
      <c r="A13" s="2" t="s">
        <v>557</v>
      </c>
      <c r="B13" s="2">
        <v>526</v>
      </c>
      <c r="C13" s="2">
        <v>319</v>
      </c>
      <c r="D13" s="2">
        <v>0.60646387832699622</v>
      </c>
      <c r="E13" s="1">
        <v>5.3100000000000001E-2</v>
      </c>
      <c r="F13" s="1">
        <v>2.3999999999999998E-3</v>
      </c>
      <c r="G13" s="1">
        <v>0.1802</v>
      </c>
      <c r="H13" s="1">
        <v>7.7999999999999996E-3</v>
      </c>
      <c r="I13" s="1">
        <v>2.5409999999999999E-2</v>
      </c>
      <c r="J13" s="1">
        <v>2.5000000000000001E-4</v>
      </c>
      <c r="K13" s="1">
        <v>0.1</v>
      </c>
      <c r="L13" s="1">
        <v>160.99028108251656</v>
      </c>
      <c r="M13" s="1">
        <v>4.0611919485893644</v>
      </c>
      <c r="N13" s="1">
        <v>167.2</v>
      </c>
      <c r="O13" s="1">
        <v>6.7</v>
      </c>
      <c r="P13" s="2">
        <v>299</v>
      </c>
      <c r="Q13" s="2">
        <v>88</v>
      </c>
    </row>
    <row r="14" spans="1:17" x14ac:dyDescent="0.25">
      <c r="A14" s="2" t="s">
        <v>558</v>
      </c>
      <c r="B14" s="2">
        <v>340</v>
      </c>
      <c r="C14" s="2">
        <v>253</v>
      </c>
      <c r="D14" s="2">
        <v>0.74411764705882355</v>
      </c>
      <c r="E14" s="1">
        <v>6.1199999999999997E-2</v>
      </c>
      <c r="F14" s="1">
        <v>4.7000000000000002E-3</v>
      </c>
      <c r="G14" s="1">
        <v>0.19800000000000001</v>
      </c>
      <c r="H14" s="1">
        <v>1.4E-2</v>
      </c>
      <c r="I14" s="1">
        <v>2.4580000000000001E-2</v>
      </c>
      <c r="J14" s="1">
        <v>3.2000000000000003E-4</v>
      </c>
      <c r="K14" s="1">
        <v>6.9131999999999999E-2</v>
      </c>
      <c r="L14" s="1">
        <v>154.19398721583914</v>
      </c>
      <c r="M14" s="1">
        <v>4.3063574399228743</v>
      </c>
      <c r="N14" s="1">
        <v>181</v>
      </c>
      <c r="O14" s="1">
        <v>12</v>
      </c>
      <c r="P14" s="2">
        <v>500</v>
      </c>
      <c r="Q14" s="2">
        <v>130</v>
      </c>
    </row>
    <row r="15" spans="1:17" x14ac:dyDescent="0.25">
      <c r="A15" s="2" t="s">
        <v>559</v>
      </c>
      <c r="B15" s="2">
        <v>1010</v>
      </c>
      <c r="C15" s="2">
        <v>720</v>
      </c>
      <c r="D15" s="2">
        <v>0.71287128712871284</v>
      </c>
      <c r="E15" s="1">
        <v>5.21E-2</v>
      </c>
      <c r="F15" s="1">
        <v>2E-3</v>
      </c>
      <c r="G15" s="1">
        <v>0.1661</v>
      </c>
      <c r="H15" s="1">
        <v>6.4000000000000003E-3</v>
      </c>
      <c r="I15" s="1">
        <v>2.4309999999999998E-2</v>
      </c>
      <c r="J15" s="1">
        <v>2.7999999999999998E-4</v>
      </c>
      <c r="K15" s="1">
        <v>0.10894</v>
      </c>
      <c r="L15" s="1">
        <v>154.26827080402688</v>
      </c>
      <c r="M15" s="1">
        <v>3.9614945405829332</v>
      </c>
      <c r="N15" s="1">
        <v>156.4</v>
      </c>
      <c r="O15" s="1">
        <v>5.5</v>
      </c>
      <c r="P15" s="2">
        <v>271</v>
      </c>
      <c r="Q15" s="2">
        <v>78</v>
      </c>
    </row>
    <row r="16" spans="1:17" x14ac:dyDescent="0.25">
      <c r="A16" s="2" t="s">
        <v>560</v>
      </c>
      <c r="B16" s="2">
        <v>343</v>
      </c>
      <c r="C16" s="2">
        <v>171</v>
      </c>
      <c r="D16" s="2">
        <v>0.49854227405247814</v>
      </c>
      <c r="E16" s="1">
        <v>7.3899999999999993E-2</v>
      </c>
      <c r="F16" s="1">
        <v>7.4000000000000003E-3</v>
      </c>
      <c r="G16" s="1">
        <v>0.253</v>
      </c>
      <c r="H16" s="1">
        <v>2.4E-2</v>
      </c>
      <c r="I16" s="1">
        <v>2.5940000000000001E-2</v>
      </c>
      <c r="J16" s="1">
        <v>5.9000000000000003E-4</v>
      </c>
      <c r="K16" s="1">
        <v>0.1</v>
      </c>
      <c r="L16" s="1">
        <v>160.04697462734151</v>
      </c>
      <c r="M16" s="1">
        <v>5.6785629071872163</v>
      </c>
      <c r="N16" s="1">
        <v>226</v>
      </c>
      <c r="O16" s="1">
        <v>19</v>
      </c>
      <c r="P16" s="2">
        <v>910</v>
      </c>
      <c r="Q16" s="2">
        <v>200</v>
      </c>
    </row>
    <row r="17" spans="1:17" x14ac:dyDescent="0.25">
      <c r="A17" s="2" t="s">
        <v>561</v>
      </c>
      <c r="B17" s="2">
        <v>264</v>
      </c>
      <c r="C17" s="2">
        <v>141</v>
      </c>
      <c r="D17" s="2">
        <v>0.53409090909090906</v>
      </c>
      <c r="E17" s="1">
        <v>0.122</v>
      </c>
      <c r="F17" s="1">
        <v>1.0999999999999999E-2</v>
      </c>
      <c r="G17" s="1">
        <v>0.434</v>
      </c>
      <c r="H17" s="1">
        <v>3.6999999999999998E-2</v>
      </c>
      <c r="I17" s="1">
        <v>2.6960000000000001E-2</v>
      </c>
      <c r="J17" s="1">
        <v>6.8000000000000005E-4</v>
      </c>
      <c r="K17" s="1">
        <v>0.1</v>
      </c>
      <c r="L17" s="1">
        <v>156.02357321382303</v>
      </c>
      <c r="M17" s="1">
        <v>7.0479748873961441</v>
      </c>
      <c r="N17" s="1">
        <v>356</v>
      </c>
      <c r="O17" s="1">
        <v>24</v>
      </c>
      <c r="P17" s="2">
        <v>1880</v>
      </c>
      <c r="Q17" s="2">
        <v>160</v>
      </c>
    </row>
    <row r="18" spans="1:17" x14ac:dyDescent="0.25">
      <c r="A18" s="2" t="s">
        <v>562</v>
      </c>
      <c r="B18" s="2">
        <v>337.4</v>
      </c>
      <c r="C18" s="2">
        <v>198.3</v>
      </c>
      <c r="D18" s="2">
        <v>0.58772969768820393</v>
      </c>
      <c r="E18" s="1">
        <v>4.8899999999999999E-2</v>
      </c>
      <c r="F18" s="1">
        <v>2.7000000000000001E-3</v>
      </c>
      <c r="G18" s="1">
        <v>0.1651</v>
      </c>
      <c r="H18" s="1">
        <v>8.6999999999999994E-3</v>
      </c>
      <c r="I18" s="1">
        <v>2.5239999999999999E-2</v>
      </c>
      <c r="J18" s="1">
        <v>2.9999999999999997E-4</v>
      </c>
      <c r="K18" s="1">
        <v>7.3810999999999998E-3</v>
      </c>
      <c r="L18" s="1">
        <v>160.7619897088401</v>
      </c>
      <c r="M18" s="1">
        <v>4.145909135464632</v>
      </c>
      <c r="N18" s="1">
        <v>155.1</v>
      </c>
      <c r="O18" s="1">
        <v>7.6</v>
      </c>
      <c r="P18" s="2">
        <v>170</v>
      </c>
      <c r="Q18" s="2">
        <v>100</v>
      </c>
    </row>
    <row r="19" spans="1:17" x14ac:dyDescent="0.25">
      <c r="A19" s="2" t="s">
        <v>563</v>
      </c>
      <c r="B19" s="2">
        <v>206.2</v>
      </c>
      <c r="C19" s="2">
        <v>119.9</v>
      </c>
      <c r="D19" s="2">
        <v>0.58147429679922413</v>
      </c>
      <c r="E19" s="1">
        <v>5.0299999999999997E-2</v>
      </c>
      <c r="F19" s="1">
        <v>3.5999999999999999E-3</v>
      </c>
      <c r="G19" s="1">
        <v>0.17</v>
      </c>
      <c r="H19" s="1">
        <v>1.2E-2</v>
      </c>
      <c r="I19" s="1">
        <v>2.513E-2</v>
      </c>
      <c r="J19" s="1">
        <v>3.8999999999999999E-4</v>
      </c>
      <c r="K19" s="1">
        <v>5.1347999999999998E-2</v>
      </c>
      <c r="L19" s="1">
        <v>159.78826313182378</v>
      </c>
      <c r="M19" s="1">
        <v>4.4661195312175641</v>
      </c>
      <c r="N19" s="1">
        <v>161</v>
      </c>
      <c r="O19" s="1">
        <v>10</v>
      </c>
      <c r="P19" s="2">
        <v>210</v>
      </c>
      <c r="Q19" s="2">
        <v>130</v>
      </c>
    </row>
    <row r="20" spans="1:17" x14ac:dyDescent="0.25">
      <c r="A20" s="2" t="s">
        <v>564</v>
      </c>
      <c r="B20" s="2">
        <v>408.7</v>
      </c>
      <c r="C20" s="2">
        <v>247.3</v>
      </c>
      <c r="D20" s="2">
        <v>0.6050893075605579</v>
      </c>
      <c r="E20" s="1">
        <v>4.9099999999999998E-2</v>
      </c>
      <c r="F20" s="1">
        <v>2.3999999999999998E-3</v>
      </c>
      <c r="G20" s="1">
        <v>0.16600000000000001</v>
      </c>
      <c r="H20" s="1">
        <v>8.5000000000000006E-3</v>
      </c>
      <c r="I20" s="1">
        <v>2.5149999999999999E-2</v>
      </c>
      <c r="J20" s="1">
        <v>2.7999999999999998E-4</v>
      </c>
      <c r="K20" s="1">
        <v>0.20977000000000001</v>
      </c>
      <c r="L20" s="1">
        <v>160.15357659931718</v>
      </c>
      <c r="M20" s="1">
        <v>4.0770825193190081</v>
      </c>
      <c r="N20" s="1">
        <v>155.9</v>
      </c>
      <c r="O20" s="1">
        <v>7.4</v>
      </c>
      <c r="P20" s="2">
        <v>179</v>
      </c>
      <c r="Q20" s="2">
        <v>95</v>
      </c>
    </row>
    <row r="21" spans="1:17" x14ac:dyDescent="0.25">
      <c r="A21" s="2" t="s">
        <v>565</v>
      </c>
      <c r="B21" s="2">
        <v>629</v>
      </c>
      <c r="C21" s="2">
        <v>410</v>
      </c>
      <c r="D21" s="2">
        <v>0.65182829888712246</v>
      </c>
      <c r="E21" s="1">
        <v>5.1299999999999998E-2</v>
      </c>
      <c r="F21" s="1">
        <v>2.2000000000000001E-3</v>
      </c>
      <c r="G21" s="1">
        <v>0.16919999999999999</v>
      </c>
      <c r="H21" s="1">
        <v>7.0000000000000001E-3</v>
      </c>
      <c r="I21" s="1">
        <v>2.4850000000000001E-2</v>
      </c>
      <c r="J21" s="1">
        <v>2.2000000000000001E-4</v>
      </c>
      <c r="K21" s="1">
        <v>8.2979999999999998E-2</v>
      </c>
      <c r="L21" s="1">
        <v>157.82521217675276</v>
      </c>
      <c r="M21" s="1">
        <v>3.9137234104445184</v>
      </c>
      <c r="N21" s="1">
        <v>157.9</v>
      </c>
      <c r="O21" s="1">
        <v>6.1</v>
      </c>
      <c r="P21" s="2">
        <v>232</v>
      </c>
      <c r="Q21" s="2">
        <v>85</v>
      </c>
    </row>
    <row r="22" spans="1:17" x14ac:dyDescent="0.25">
      <c r="A22" s="2" t="s">
        <v>566</v>
      </c>
      <c r="B22" s="2">
        <v>298.2</v>
      </c>
      <c r="C22" s="2">
        <v>169.1</v>
      </c>
      <c r="D22" s="2">
        <v>0.56706908115358823</v>
      </c>
      <c r="E22" s="1">
        <v>6.1899999999999997E-2</v>
      </c>
      <c r="F22" s="1">
        <v>3.2000000000000002E-3</v>
      </c>
      <c r="G22" s="1">
        <v>0.21199999999999999</v>
      </c>
      <c r="H22" s="1">
        <v>1.0999999999999999E-2</v>
      </c>
      <c r="I22" s="1">
        <v>2.5329999999999998E-2</v>
      </c>
      <c r="J22" s="1">
        <v>3.2000000000000003E-4</v>
      </c>
      <c r="K22" s="1">
        <v>0.19650999999999999</v>
      </c>
      <c r="L22" s="1">
        <v>158.72110249040352</v>
      </c>
      <c r="M22" s="1">
        <v>4.3876529460350184</v>
      </c>
      <c r="N22" s="1">
        <v>194.3</v>
      </c>
      <c r="O22" s="1">
        <v>8.9</v>
      </c>
      <c r="P22" s="2">
        <v>640</v>
      </c>
      <c r="Q22" s="2">
        <v>100</v>
      </c>
    </row>
    <row r="23" spans="1:17" x14ac:dyDescent="0.25">
      <c r="A23" s="2" t="s">
        <v>567</v>
      </c>
      <c r="B23" s="2">
        <v>323</v>
      </c>
      <c r="C23" s="2">
        <v>208.7</v>
      </c>
      <c r="D23" s="2">
        <v>0.6461300309597523</v>
      </c>
      <c r="E23" s="1">
        <v>5.2299999999999999E-2</v>
      </c>
      <c r="F23" s="1">
        <v>2.3999999999999998E-3</v>
      </c>
      <c r="G23" s="1">
        <v>0.1726</v>
      </c>
      <c r="H23" s="1">
        <v>7.7999999999999996E-3</v>
      </c>
      <c r="I23" s="1">
        <v>2.462E-2</v>
      </c>
      <c r="J23" s="1">
        <v>2.7999999999999998E-4</v>
      </c>
      <c r="K23" s="1">
        <v>0.1</v>
      </c>
      <c r="L23" s="1">
        <v>156.18083217715704</v>
      </c>
      <c r="M23" s="1">
        <v>4.0341457351350405</v>
      </c>
      <c r="N23" s="1">
        <v>161.69999999999999</v>
      </c>
      <c r="O23" s="1">
        <v>6.7</v>
      </c>
      <c r="P23" s="2">
        <v>276</v>
      </c>
      <c r="Q23" s="2">
        <v>90</v>
      </c>
    </row>
    <row r="24" spans="1:17" x14ac:dyDescent="0.25">
      <c r="A24" s="2" t="s">
        <v>568</v>
      </c>
      <c r="B24" s="2">
        <v>281</v>
      </c>
      <c r="C24" s="2">
        <v>145</v>
      </c>
      <c r="D24" s="2">
        <v>0.51601423487544484</v>
      </c>
      <c r="E24" s="1">
        <v>4.8599999999999997E-2</v>
      </c>
      <c r="F24" s="1">
        <v>2.7000000000000001E-3</v>
      </c>
      <c r="G24" s="1">
        <v>0.16819999999999999</v>
      </c>
      <c r="H24" s="1">
        <v>9.2999999999999992E-3</v>
      </c>
      <c r="I24" s="1">
        <v>2.6380000000000001E-2</v>
      </c>
      <c r="J24" s="1">
        <v>3.4000000000000002E-4</v>
      </c>
      <c r="K24" s="1">
        <v>5.4725999999999997E-2</v>
      </c>
      <c r="L24" s="1">
        <v>168.02343677633402</v>
      </c>
      <c r="M24" s="1">
        <v>4.3972784492157952</v>
      </c>
      <c r="N24" s="1">
        <v>157.80000000000001</v>
      </c>
      <c r="O24" s="1">
        <v>7.8</v>
      </c>
      <c r="P24" s="2">
        <v>123</v>
      </c>
      <c r="Q24" s="2">
        <v>99</v>
      </c>
    </row>
    <row r="25" spans="1:17" x14ac:dyDescent="0.25">
      <c r="A25" s="2" t="s">
        <v>569</v>
      </c>
      <c r="B25" s="2">
        <v>87.6</v>
      </c>
      <c r="C25" s="2">
        <v>53.3</v>
      </c>
      <c r="D25" s="2">
        <v>0.60844748858447484</v>
      </c>
      <c r="E25" s="1">
        <v>5.3100000000000001E-2</v>
      </c>
      <c r="F25" s="1">
        <v>5.0000000000000001E-3</v>
      </c>
      <c r="G25" s="1">
        <v>0.17799999999999999</v>
      </c>
      <c r="H25" s="1">
        <v>1.6E-2</v>
      </c>
      <c r="I25" s="1">
        <v>2.5479999999999999E-2</v>
      </c>
      <c r="J25" s="1">
        <v>5.0000000000000001E-4</v>
      </c>
      <c r="K25" s="1">
        <v>6.0331999999999998E-3</v>
      </c>
      <c r="L25" s="1">
        <v>161.43014695846955</v>
      </c>
      <c r="M25" s="1">
        <v>5.0033496203600931</v>
      </c>
      <c r="N25" s="1">
        <v>164</v>
      </c>
      <c r="O25" s="1">
        <v>14</v>
      </c>
      <c r="P25" s="2">
        <v>280</v>
      </c>
      <c r="Q25" s="2">
        <v>160</v>
      </c>
    </row>
    <row r="26" spans="1:17" x14ac:dyDescent="0.25">
      <c r="A26" s="2" t="s">
        <v>570</v>
      </c>
      <c r="B26" s="2">
        <v>114.7</v>
      </c>
      <c r="C26" s="2">
        <v>59.8</v>
      </c>
      <c r="D26" s="2">
        <v>0.52136006974716653</v>
      </c>
      <c r="E26" s="1">
        <v>5.6500000000000002E-2</v>
      </c>
      <c r="F26" s="1">
        <v>4.7000000000000002E-3</v>
      </c>
      <c r="G26" s="1">
        <v>0.19</v>
      </c>
      <c r="H26" s="1">
        <v>1.6E-2</v>
      </c>
      <c r="I26" s="1">
        <v>2.5100000000000001E-2</v>
      </c>
      <c r="J26" s="1">
        <v>4.4000000000000002E-4</v>
      </c>
      <c r="K26" s="1">
        <v>0.13686000000000001</v>
      </c>
      <c r="L26" s="1">
        <v>158.36559017558636</v>
      </c>
      <c r="M26" s="1">
        <v>4.6978256032879919</v>
      </c>
      <c r="N26" s="1">
        <v>175</v>
      </c>
      <c r="O26" s="1">
        <v>13</v>
      </c>
      <c r="P26" s="2">
        <v>370</v>
      </c>
      <c r="Q26" s="2">
        <v>150</v>
      </c>
    </row>
    <row r="27" spans="1:17" x14ac:dyDescent="0.25">
      <c r="A27" s="2" t="s">
        <v>571</v>
      </c>
      <c r="B27" s="2">
        <v>390</v>
      </c>
      <c r="C27" s="2">
        <v>242</v>
      </c>
      <c r="D27" s="2">
        <v>0.62051282051282053</v>
      </c>
      <c r="E27" s="1">
        <v>5.1400000000000001E-2</v>
      </c>
      <c r="F27" s="1">
        <v>2.3E-3</v>
      </c>
      <c r="G27" s="1">
        <v>0.1686</v>
      </c>
      <c r="H27" s="1">
        <v>7.6E-3</v>
      </c>
      <c r="I27" s="1">
        <v>2.41E-2</v>
      </c>
      <c r="J27" s="1">
        <v>2.5999999999999998E-4</v>
      </c>
      <c r="K27" s="1">
        <v>9.7907999999999995E-2</v>
      </c>
      <c r="L27" s="1">
        <v>153.0798624753418</v>
      </c>
      <c r="M27" s="1">
        <v>3.8935848290354618</v>
      </c>
      <c r="N27" s="1">
        <v>157.19999999999999</v>
      </c>
      <c r="O27" s="1">
        <v>6.6</v>
      </c>
      <c r="P27" s="2">
        <v>262</v>
      </c>
      <c r="Q27" s="2">
        <v>90</v>
      </c>
    </row>
    <row r="28" spans="1:17" x14ac:dyDescent="0.25">
      <c r="A28" s="2" t="s">
        <v>572</v>
      </c>
      <c r="B28" s="2">
        <v>206</v>
      </c>
      <c r="C28" s="2">
        <v>111.2</v>
      </c>
      <c r="D28" s="2">
        <v>0.53980582524271847</v>
      </c>
      <c r="E28" s="1">
        <v>6.2799999999999995E-2</v>
      </c>
      <c r="F28" s="1">
        <v>5.1000000000000004E-3</v>
      </c>
      <c r="G28" s="1">
        <v>0.20899999999999999</v>
      </c>
      <c r="H28" s="1">
        <v>1.7000000000000001E-2</v>
      </c>
      <c r="I28" s="1">
        <v>2.521E-2</v>
      </c>
      <c r="J28" s="1">
        <v>4.6999999999999999E-4</v>
      </c>
      <c r="K28" s="1">
        <v>1.6220999999999999E-2</v>
      </c>
      <c r="L28" s="1">
        <v>157.79514966578438</v>
      </c>
      <c r="M28" s="1">
        <v>4.8705104453901988</v>
      </c>
      <c r="N28" s="1">
        <v>190</v>
      </c>
      <c r="O28" s="1">
        <v>14</v>
      </c>
      <c r="P28" s="2">
        <v>550</v>
      </c>
      <c r="Q28" s="2">
        <v>160</v>
      </c>
    </row>
    <row r="29" spans="1:17" x14ac:dyDescent="0.25">
      <c r="A29" s="2" t="s">
        <v>573</v>
      </c>
      <c r="B29" s="2">
        <v>475.9</v>
      </c>
      <c r="C29" s="2">
        <v>255.3</v>
      </c>
      <c r="D29" s="2">
        <v>0.5364572389157386</v>
      </c>
      <c r="E29" s="1">
        <v>6.2E-2</v>
      </c>
      <c r="F29" s="1">
        <v>2.5999999999999999E-3</v>
      </c>
      <c r="G29" s="1">
        <v>0.20880000000000001</v>
      </c>
      <c r="H29" s="1">
        <v>8.6E-3</v>
      </c>
      <c r="I29" s="1">
        <v>2.5170000000000001E-2</v>
      </c>
      <c r="J29" s="1">
        <v>2.9E-4</v>
      </c>
      <c r="K29" s="1">
        <v>6.8374000000000004E-2</v>
      </c>
      <c r="L29" s="1">
        <v>157.70641286534243</v>
      </c>
      <c r="M29" s="1">
        <v>4.1747011716605202</v>
      </c>
      <c r="N29" s="1">
        <v>191.5</v>
      </c>
      <c r="O29" s="1">
        <v>7.2</v>
      </c>
      <c r="P29" s="2">
        <v>652</v>
      </c>
      <c r="Q29" s="2">
        <v>89</v>
      </c>
    </row>
    <row r="30" spans="1:17" x14ac:dyDescent="0.25">
      <c r="A30" s="2" t="s">
        <v>574</v>
      </c>
      <c r="B30" s="2">
        <v>601</v>
      </c>
      <c r="C30" s="2">
        <v>418</v>
      </c>
      <c r="D30" s="2">
        <v>0.69550748752079872</v>
      </c>
      <c r="E30" s="1">
        <v>5.0299999999999997E-2</v>
      </c>
      <c r="F30" s="1">
        <v>1.8E-3</v>
      </c>
      <c r="G30" s="1">
        <v>0.16869999999999999</v>
      </c>
      <c r="H30" s="1">
        <v>5.8999999999999999E-3</v>
      </c>
      <c r="I30" s="1">
        <v>2.5180000000000001E-2</v>
      </c>
      <c r="J30" s="1">
        <v>2.2000000000000001E-4</v>
      </c>
      <c r="K30" s="1">
        <v>0.1</v>
      </c>
      <c r="L30" s="1">
        <v>160.10359374096572</v>
      </c>
      <c r="M30" s="1">
        <v>3.9006839083777436</v>
      </c>
      <c r="N30" s="1">
        <v>158.1</v>
      </c>
      <c r="O30" s="1">
        <v>5.0999999999999996</v>
      </c>
      <c r="P30" s="2">
        <v>199</v>
      </c>
      <c r="Q30" s="2">
        <v>73</v>
      </c>
    </row>
    <row r="31" spans="1:17" x14ac:dyDescent="0.25">
      <c r="A31" s="2" t="s">
        <v>575</v>
      </c>
      <c r="B31" s="2">
        <v>283</v>
      </c>
      <c r="C31" s="2">
        <v>206</v>
      </c>
      <c r="D31" s="2">
        <v>0.72791519434628971</v>
      </c>
      <c r="E31" s="1">
        <v>5.16E-2</v>
      </c>
      <c r="F31" s="1">
        <v>2.8E-3</v>
      </c>
      <c r="G31" s="1">
        <v>0.1749</v>
      </c>
      <c r="H31" s="1">
        <v>9.1999999999999998E-3</v>
      </c>
      <c r="I31" s="1">
        <v>2.537E-2</v>
      </c>
      <c r="J31" s="1">
        <v>3.1E-4</v>
      </c>
      <c r="K31" s="1">
        <v>0.1</v>
      </c>
      <c r="L31" s="1">
        <v>161.04044558426193</v>
      </c>
      <c r="M31" s="1">
        <v>4.2280926386802928</v>
      </c>
      <c r="N31" s="1">
        <v>162.19999999999999</v>
      </c>
      <c r="O31" s="1">
        <v>8</v>
      </c>
      <c r="P31" s="2">
        <v>210</v>
      </c>
      <c r="Q31" s="2">
        <v>100</v>
      </c>
    </row>
    <row r="32" spans="1:17" x14ac:dyDescent="0.25">
      <c r="A32" s="2" t="s">
        <v>576</v>
      </c>
      <c r="B32" s="2">
        <v>201.2</v>
      </c>
      <c r="C32" s="2">
        <v>117.7</v>
      </c>
      <c r="D32" s="2">
        <v>0.58499005964214712</v>
      </c>
      <c r="E32" s="1">
        <v>4.9399999999999999E-2</v>
      </c>
      <c r="F32" s="1">
        <v>3.3E-3</v>
      </c>
      <c r="G32" s="1">
        <v>0.16400000000000001</v>
      </c>
      <c r="H32" s="1">
        <v>1.0999999999999999E-2</v>
      </c>
      <c r="I32" s="1">
        <v>2.4719999999999999E-2</v>
      </c>
      <c r="J32" s="1">
        <v>3.6999999999999999E-4</v>
      </c>
      <c r="K32" s="1">
        <v>0.1</v>
      </c>
      <c r="L32" s="1">
        <v>157.378578791157</v>
      </c>
      <c r="M32" s="1">
        <v>4.3286598203022306</v>
      </c>
      <c r="N32" s="1">
        <v>157</v>
      </c>
      <c r="O32" s="1">
        <v>9</v>
      </c>
      <c r="P32" s="2">
        <v>200</v>
      </c>
      <c r="Q32" s="2">
        <v>120</v>
      </c>
    </row>
    <row r="33" spans="1:17" x14ac:dyDescent="0.25">
      <c r="A33" s="2" t="s">
        <v>577</v>
      </c>
      <c r="B33" s="2">
        <v>631</v>
      </c>
      <c r="C33" s="2">
        <v>528</v>
      </c>
      <c r="D33" s="2">
        <v>0.83676703645007922</v>
      </c>
      <c r="E33" s="1">
        <v>4.9000000000000002E-2</v>
      </c>
      <c r="F33" s="1">
        <v>2E-3</v>
      </c>
      <c r="G33" s="1">
        <v>0.1661</v>
      </c>
      <c r="H33" s="1">
        <v>6.7000000000000002E-3</v>
      </c>
      <c r="I33" s="1">
        <v>2.5250000000000002E-2</v>
      </c>
      <c r="J33" s="1">
        <v>2.4000000000000001E-4</v>
      </c>
      <c r="K33" s="1">
        <v>0.12581999999999999</v>
      </c>
      <c r="L33" s="1">
        <v>160.80515198612835</v>
      </c>
      <c r="M33" s="1">
        <v>4.0140513608365218</v>
      </c>
      <c r="N33" s="1">
        <v>155.69999999999999</v>
      </c>
      <c r="O33" s="1">
        <v>5.8</v>
      </c>
      <c r="P33" s="2">
        <v>147</v>
      </c>
      <c r="Q33" s="2">
        <v>77</v>
      </c>
    </row>
    <row r="34" spans="1:17" x14ac:dyDescent="0.25">
      <c r="A34" s="2" t="s">
        <v>578</v>
      </c>
      <c r="B34" s="2">
        <v>490</v>
      </c>
      <c r="C34" s="2">
        <v>330</v>
      </c>
      <c r="D34" s="2">
        <v>0.67346938775510201</v>
      </c>
      <c r="E34" s="1">
        <v>4.7E-2</v>
      </c>
      <c r="F34" s="1">
        <v>2.3999999999999998E-3</v>
      </c>
      <c r="G34" s="1">
        <v>0.1552</v>
      </c>
      <c r="H34" s="1">
        <v>7.7000000000000002E-3</v>
      </c>
      <c r="I34" s="1">
        <v>2.4649999999999998E-2</v>
      </c>
      <c r="J34" s="1">
        <v>2.9999999999999997E-4</v>
      </c>
      <c r="K34" s="1">
        <v>2.8043999999999999E-2</v>
      </c>
      <c r="L34" s="1">
        <v>157.40560577962154</v>
      </c>
      <c r="M34" s="1">
        <v>4.0511608725257728</v>
      </c>
      <c r="N34" s="1">
        <v>146.1</v>
      </c>
      <c r="O34" s="1">
        <v>6.8</v>
      </c>
      <c r="P34" s="2">
        <v>95</v>
      </c>
      <c r="Q34" s="2">
        <v>95</v>
      </c>
    </row>
    <row r="35" spans="1:17" x14ac:dyDescent="0.25">
      <c r="A35" s="2" t="s">
        <v>579</v>
      </c>
      <c r="B35" s="2">
        <v>800</v>
      </c>
      <c r="C35" s="2">
        <v>909</v>
      </c>
      <c r="D35" s="2">
        <v>1.13625</v>
      </c>
      <c r="E35" s="1">
        <v>5.3699999999999998E-2</v>
      </c>
      <c r="F35" s="1">
        <v>2E-3</v>
      </c>
      <c r="G35" s="1">
        <v>0.1749</v>
      </c>
      <c r="H35" s="1">
        <v>6.4999999999999997E-3</v>
      </c>
      <c r="I35" s="1">
        <v>2.46E-2</v>
      </c>
      <c r="J35" s="1">
        <v>2.4000000000000001E-4</v>
      </c>
      <c r="K35" s="1">
        <v>0.29348999999999997</v>
      </c>
      <c r="L35" s="1">
        <v>155.781833732314</v>
      </c>
      <c r="M35" s="1">
        <v>3.9232023109402081</v>
      </c>
      <c r="N35" s="1">
        <v>165.4</v>
      </c>
      <c r="O35" s="1">
        <v>5.6</v>
      </c>
      <c r="P35" s="2">
        <v>343</v>
      </c>
      <c r="Q35" s="2">
        <v>75</v>
      </c>
    </row>
    <row r="36" spans="1:17" x14ac:dyDescent="0.25">
      <c r="A36" s="2" t="s">
        <v>580</v>
      </c>
      <c r="B36" s="2">
        <v>270</v>
      </c>
      <c r="C36" s="2">
        <v>150</v>
      </c>
      <c r="D36" s="2">
        <v>0.55555555555555558</v>
      </c>
      <c r="E36" s="1">
        <v>5.1400000000000001E-2</v>
      </c>
      <c r="F36" s="1">
        <v>3.5000000000000001E-3</v>
      </c>
      <c r="G36" s="1">
        <v>0.18099999999999999</v>
      </c>
      <c r="H36" s="1">
        <v>1.2E-2</v>
      </c>
      <c r="I36" s="1">
        <v>2.6669999999999999E-2</v>
      </c>
      <c r="J36" s="1">
        <v>3.6000000000000002E-4</v>
      </c>
      <c r="K36" s="1">
        <v>0.1</v>
      </c>
      <c r="L36" s="1">
        <v>169.26377168325413</v>
      </c>
      <c r="M36" s="1">
        <v>4.5662738388697246</v>
      </c>
      <c r="N36" s="1">
        <v>167</v>
      </c>
      <c r="O36" s="1">
        <v>10</v>
      </c>
      <c r="P36" s="2">
        <v>250</v>
      </c>
      <c r="Q36" s="2">
        <v>130</v>
      </c>
    </row>
    <row r="37" spans="1:17" x14ac:dyDescent="0.25">
      <c r="A37" s="2" t="s">
        <v>581</v>
      </c>
      <c r="B37" s="2">
        <v>495</v>
      </c>
      <c r="C37" s="2">
        <v>434</v>
      </c>
      <c r="D37" s="2">
        <v>0.87676767676767675</v>
      </c>
      <c r="E37" s="1">
        <v>5.3600000000000002E-2</v>
      </c>
      <c r="F37" s="1">
        <v>2.5000000000000001E-3</v>
      </c>
      <c r="G37" s="1">
        <v>0.1983</v>
      </c>
      <c r="H37" s="1">
        <v>8.6999999999999994E-3</v>
      </c>
      <c r="I37" s="1">
        <v>2.7779999999999999E-2</v>
      </c>
      <c r="J37" s="1">
        <v>3.6000000000000002E-4</v>
      </c>
      <c r="K37" s="1">
        <v>1.5129999999999999E-2</v>
      </c>
      <c r="L37" s="1">
        <v>175.76269540840499</v>
      </c>
      <c r="M37" s="1">
        <v>4.6993593116522892</v>
      </c>
      <c r="N37" s="1">
        <v>183.3</v>
      </c>
      <c r="O37" s="1">
        <v>7.3</v>
      </c>
      <c r="P37" s="2">
        <v>323</v>
      </c>
      <c r="Q37" s="2">
        <v>93</v>
      </c>
    </row>
    <row r="38" spans="1:17" x14ac:dyDescent="0.25">
      <c r="A38" s="2" t="s">
        <v>582</v>
      </c>
      <c r="B38" s="2">
        <v>526</v>
      </c>
      <c r="C38" s="2">
        <v>334</v>
      </c>
      <c r="D38" s="2">
        <v>0.63498098859315588</v>
      </c>
      <c r="E38" s="1">
        <v>4.8099999999999997E-2</v>
      </c>
      <c r="F38" s="1">
        <v>1.9E-3</v>
      </c>
      <c r="G38" s="1">
        <v>0.16139999999999999</v>
      </c>
      <c r="H38" s="1">
        <v>6.4000000000000003E-3</v>
      </c>
      <c r="I38" s="1">
        <v>2.4930000000000001E-2</v>
      </c>
      <c r="J38" s="1">
        <v>2.7E-4</v>
      </c>
      <c r="K38" s="1">
        <v>0.13880000000000001</v>
      </c>
      <c r="L38" s="1">
        <v>158.96160767397544</v>
      </c>
      <c r="M38" s="1">
        <v>3.9944276945596302</v>
      </c>
      <c r="N38" s="1">
        <v>151.30000000000001</v>
      </c>
      <c r="O38" s="1">
        <v>5.6</v>
      </c>
      <c r="P38" s="2">
        <v>127</v>
      </c>
      <c r="Q38" s="2">
        <v>76</v>
      </c>
    </row>
    <row r="39" spans="1:17" x14ac:dyDescent="0.25">
      <c r="A39" s="2" t="s">
        <v>583</v>
      </c>
      <c r="B39" s="2">
        <v>780</v>
      </c>
      <c r="C39" s="2">
        <v>631</v>
      </c>
      <c r="D39" s="2">
        <v>0.80897435897435899</v>
      </c>
      <c r="E39" s="1">
        <v>5.1200000000000002E-2</v>
      </c>
      <c r="F39" s="1">
        <v>1.8E-3</v>
      </c>
      <c r="G39" s="1">
        <v>0.17530000000000001</v>
      </c>
      <c r="H39" s="1">
        <v>6.4999999999999997E-3</v>
      </c>
      <c r="I39" s="1">
        <v>2.562E-2</v>
      </c>
      <c r="J39" s="1">
        <v>2.5000000000000001E-4</v>
      </c>
      <c r="K39" s="1">
        <v>0.21357000000000001</v>
      </c>
      <c r="L39" s="1">
        <v>162.69543341001264</v>
      </c>
      <c r="M39" s="1">
        <v>4.0964915045755967</v>
      </c>
      <c r="N39" s="1">
        <v>163.30000000000001</v>
      </c>
      <c r="O39" s="1">
        <v>5.6</v>
      </c>
      <c r="P39" s="2">
        <v>247</v>
      </c>
      <c r="Q39" s="2">
        <v>72</v>
      </c>
    </row>
    <row r="40" spans="1:17" x14ac:dyDescent="0.25">
      <c r="A40" s="2" t="s">
        <v>584</v>
      </c>
      <c r="B40" s="2">
        <v>378.9</v>
      </c>
      <c r="C40" s="2">
        <v>264.3</v>
      </c>
      <c r="D40" s="2">
        <v>0.69754552652414892</v>
      </c>
      <c r="E40" s="1">
        <v>6.3700000000000007E-2</v>
      </c>
      <c r="F40" s="1">
        <v>4.5999999999999999E-3</v>
      </c>
      <c r="G40" s="1">
        <v>0.219</v>
      </c>
      <c r="H40" s="1">
        <v>1.7999999999999999E-2</v>
      </c>
      <c r="I40" s="1">
        <v>2.529E-2</v>
      </c>
      <c r="J40" s="1">
        <v>4.4999999999999999E-4</v>
      </c>
      <c r="K40" s="1">
        <v>0.66159999999999997</v>
      </c>
      <c r="L40" s="1">
        <v>158.11161846255936</v>
      </c>
      <c r="M40" s="1">
        <v>4.8137963762563842</v>
      </c>
      <c r="N40" s="1">
        <v>196</v>
      </c>
      <c r="O40" s="1">
        <v>14</v>
      </c>
      <c r="P40" s="2">
        <v>590</v>
      </c>
      <c r="Q40" s="2">
        <v>140</v>
      </c>
    </row>
    <row r="41" spans="1:17" x14ac:dyDescent="0.25">
      <c r="A41" s="2" t="s">
        <v>585</v>
      </c>
      <c r="B41" s="2">
        <v>418.3</v>
      </c>
      <c r="C41" s="2">
        <v>213.6</v>
      </c>
      <c r="D41" s="2">
        <v>0.51063829787234039</v>
      </c>
      <c r="E41" s="1">
        <v>5.6500000000000002E-2</v>
      </c>
      <c r="F41" s="1">
        <v>2.8E-3</v>
      </c>
      <c r="G41" s="1">
        <v>0.19800000000000001</v>
      </c>
      <c r="H41" s="1">
        <v>0.01</v>
      </c>
      <c r="I41" s="1">
        <v>2.579E-2</v>
      </c>
      <c r="J41" s="1">
        <v>3.4000000000000002E-4</v>
      </c>
      <c r="K41" s="1">
        <v>0.28364</v>
      </c>
      <c r="L41" s="1">
        <v>162.68345398964195</v>
      </c>
      <c r="M41" s="1">
        <v>4.3929415063519288</v>
      </c>
      <c r="N41" s="1">
        <v>182.2</v>
      </c>
      <c r="O41" s="1">
        <v>8.5</v>
      </c>
      <c r="P41" s="2">
        <v>454</v>
      </c>
      <c r="Q41" s="2">
        <v>99</v>
      </c>
    </row>
    <row r="42" spans="1:17" x14ac:dyDescent="0.25">
      <c r="A42" s="2" t="s">
        <v>586</v>
      </c>
      <c r="B42" s="2">
        <v>308</v>
      </c>
      <c r="C42" s="2">
        <v>209</v>
      </c>
      <c r="D42" s="2">
        <v>0.6785714285714286</v>
      </c>
      <c r="E42" s="1">
        <v>5.0900000000000001E-2</v>
      </c>
      <c r="F42" s="1">
        <v>2.7000000000000001E-3</v>
      </c>
      <c r="G42" s="1">
        <v>0.1792</v>
      </c>
      <c r="H42" s="1">
        <v>9.4999999999999998E-3</v>
      </c>
      <c r="I42" s="1">
        <v>2.6270000000000002E-2</v>
      </c>
      <c r="J42" s="1">
        <v>3.4000000000000002E-4</v>
      </c>
      <c r="K42" s="1">
        <v>0.11955</v>
      </c>
      <c r="L42" s="1">
        <v>166.85056576772888</v>
      </c>
      <c r="M42" s="1">
        <v>4.4176927858022355</v>
      </c>
      <c r="N42" s="1">
        <v>167.4</v>
      </c>
      <c r="O42" s="1">
        <v>8.1999999999999993</v>
      </c>
      <c r="P42" s="2">
        <v>230</v>
      </c>
      <c r="Q42" s="2">
        <v>100</v>
      </c>
    </row>
    <row r="43" spans="1:17" x14ac:dyDescent="0.25">
      <c r="A43" s="2" t="s">
        <v>587</v>
      </c>
      <c r="B43" s="2">
        <v>398</v>
      </c>
      <c r="C43" s="2">
        <v>344</v>
      </c>
      <c r="D43" s="2">
        <v>0.86432160804020097</v>
      </c>
      <c r="E43" s="1">
        <v>5.7000000000000002E-2</v>
      </c>
      <c r="F43" s="1">
        <v>3.8999999999999998E-3</v>
      </c>
      <c r="G43" s="1">
        <v>0.20799999999999999</v>
      </c>
      <c r="H43" s="1">
        <v>1.4999999999999999E-2</v>
      </c>
      <c r="I43" s="1">
        <v>2.6849999999999999E-2</v>
      </c>
      <c r="J43" s="1">
        <v>4.0999999999999999E-4</v>
      </c>
      <c r="K43" s="1">
        <v>0.31958999999999999</v>
      </c>
      <c r="L43" s="1">
        <v>169.20690427148418</v>
      </c>
      <c r="M43" s="1">
        <v>4.8057796238409445</v>
      </c>
      <c r="N43" s="1">
        <v>190</v>
      </c>
      <c r="O43" s="1">
        <v>12</v>
      </c>
      <c r="P43" s="2">
        <v>480</v>
      </c>
      <c r="Q43" s="2">
        <v>130</v>
      </c>
    </row>
    <row r="44" spans="1:17" x14ac:dyDescent="0.25">
      <c r="A44" s="2" t="s">
        <v>588</v>
      </c>
      <c r="B44" s="2">
        <v>373</v>
      </c>
      <c r="C44" s="2">
        <v>237</v>
      </c>
      <c r="D44" s="2">
        <v>0.63538873994638068</v>
      </c>
      <c r="E44" s="1">
        <v>4.9099999999999998E-2</v>
      </c>
      <c r="F44" s="1">
        <v>2.3999999999999998E-3</v>
      </c>
      <c r="G44" s="1">
        <v>0.1696</v>
      </c>
      <c r="H44" s="1">
        <v>8.3999999999999995E-3</v>
      </c>
      <c r="I44" s="1">
        <v>2.562E-2</v>
      </c>
      <c r="J44" s="1">
        <v>2.9E-4</v>
      </c>
      <c r="K44" s="1">
        <v>0.14119999999999999</v>
      </c>
      <c r="L44" s="1">
        <v>163.12159118939419</v>
      </c>
      <c r="M44" s="1">
        <v>4.203718899100136</v>
      </c>
      <c r="N44" s="1">
        <v>159.1</v>
      </c>
      <c r="O44" s="1">
        <v>7.4</v>
      </c>
      <c r="P44" s="2">
        <v>151</v>
      </c>
      <c r="Q44" s="2">
        <v>95</v>
      </c>
    </row>
    <row r="45" spans="1:17" x14ac:dyDescent="0.25">
      <c r="A45" s="2" t="s">
        <v>589</v>
      </c>
      <c r="B45" s="2">
        <v>441.4</v>
      </c>
      <c r="C45" s="2">
        <v>289.60000000000002</v>
      </c>
      <c r="D45" s="2">
        <v>0.65609424558223839</v>
      </c>
      <c r="E45" s="1">
        <v>5.0500000000000003E-2</v>
      </c>
      <c r="F45" s="1">
        <v>2.0999999999999999E-3</v>
      </c>
      <c r="G45" s="1">
        <v>0.1744</v>
      </c>
      <c r="H45" s="1">
        <v>7.1000000000000004E-3</v>
      </c>
      <c r="I45" s="1">
        <v>2.5489999999999999E-2</v>
      </c>
      <c r="J45" s="1">
        <v>2.7E-4</v>
      </c>
      <c r="K45" s="1">
        <v>1.6403000000000001E-2</v>
      </c>
      <c r="L45" s="1">
        <v>162.01803596593641</v>
      </c>
      <c r="M45" s="1">
        <v>4.0876882186223673</v>
      </c>
      <c r="N45" s="1">
        <v>163.9</v>
      </c>
      <c r="O45" s="1">
        <v>6.1</v>
      </c>
      <c r="P45" s="2">
        <v>215</v>
      </c>
      <c r="Q45" s="2">
        <v>81</v>
      </c>
    </row>
    <row r="46" spans="1:17" x14ac:dyDescent="0.25">
      <c r="A46" s="2" t="s">
        <v>590</v>
      </c>
      <c r="B46" s="2">
        <v>430</v>
      </c>
      <c r="C46" s="2">
        <v>253.7</v>
      </c>
      <c r="D46" s="2">
        <v>0.59</v>
      </c>
      <c r="E46" s="1">
        <v>4.8399999999999999E-2</v>
      </c>
      <c r="F46" s="1">
        <v>2.3E-3</v>
      </c>
      <c r="G46" s="1">
        <v>0.15909999999999999</v>
      </c>
      <c r="H46" s="1">
        <v>7.4000000000000003E-3</v>
      </c>
      <c r="I46" s="1">
        <v>2.4570000000000002E-2</v>
      </c>
      <c r="J46" s="1">
        <v>2.9999999999999997E-4</v>
      </c>
      <c r="K46" s="1">
        <v>2.6127999999999998E-2</v>
      </c>
      <c r="L46" s="1">
        <v>156.62608894539409</v>
      </c>
      <c r="M46" s="1">
        <v>4.0586876503873954</v>
      </c>
      <c r="N46" s="1">
        <v>149</v>
      </c>
      <c r="O46" s="1">
        <v>6.4</v>
      </c>
      <c r="P46" s="2">
        <v>115</v>
      </c>
      <c r="Q46" s="2">
        <v>89</v>
      </c>
    </row>
    <row r="47" spans="1:17" x14ac:dyDescent="0.25">
      <c r="A47" s="2" t="s">
        <v>591</v>
      </c>
      <c r="B47" s="2">
        <v>431</v>
      </c>
      <c r="C47" s="2">
        <v>261</v>
      </c>
      <c r="D47" s="2">
        <v>0.60556844547563804</v>
      </c>
      <c r="E47" s="1">
        <v>5.0599999999999999E-2</v>
      </c>
      <c r="F47" s="1">
        <v>2.7000000000000001E-3</v>
      </c>
      <c r="G47" s="1">
        <v>0.184</v>
      </c>
      <c r="H47" s="1">
        <v>0.01</v>
      </c>
      <c r="I47" s="1">
        <v>2.683E-2</v>
      </c>
      <c r="J47" s="1">
        <v>3.8999999999999999E-4</v>
      </c>
      <c r="K47" s="1">
        <v>0.29958000000000001</v>
      </c>
      <c r="L47" s="1">
        <v>170.44024232260614</v>
      </c>
      <c r="M47" s="1">
        <v>4.6550189306050527</v>
      </c>
      <c r="N47" s="1">
        <v>169.5</v>
      </c>
      <c r="O47" s="1">
        <v>8.6999999999999993</v>
      </c>
      <c r="P47" s="2">
        <v>200</v>
      </c>
      <c r="Q47" s="2">
        <v>100</v>
      </c>
    </row>
    <row r="48" spans="1:17" x14ac:dyDescent="0.25">
      <c r="A48" s="2" t="s">
        <v>592</v>
      </c>
      <c r="B48" s="2">
        <v>499</v>
      </c>
      <c r="C48" s="2">
        <v>412</v>
      </c>
      <c r="D48" s="2">
        <v>0.82565130260521047</v>
      </c>
      <c r="E48" s="1">
        <v>4.8500000000000001E-2</v>
      </c>
      <c r="F48" s="1">
        <v>2.2000000000000001E-3</v>
      </c>
      <c r="G48" s="1">
        <v>0.16969999999999999</v>
      </c>
      <c r="H48" s="1">
        <v>7.4999999999999997E-3</v>
      </c>
      <c r="I48" s="1">
        <v>2.5829999999999999E-2</v>
      </c>
      <c r="J48" s="1">
        <v>2.9E-4</v>
      </c>
      <c r="K48" s="1">
        <v>7.3423000000000002E-2</v>
      </c>
      <c r="L48" s="1">
        <v>164.57016296357668</v>
      </c>
      <c r="M48" s="1">
        <v>4.2030319949526866</v>
      </c>
      <c r="N48" s="1">
        <v>158.69999999999999</v>
      </c>
      <c r="O48" s="1">
        <v>6.4</v>
      </c>
      <c r="P48" s="2">
        <v>122</v>
      </c>
      <c r="Q48" s="2">
        <v>84</v>
      </c>
    </row>
    <row r="49" spans="1:17" x14ac:dyDescent="0.25">
      <c r="A49" s="2" t="s">
        <v>593</v>
      </c>
      <c r="B49" s="2">
        <v>543</v>
      </c>
      <c r="C49" s="2">
        <v>488</v>
      </c>
      <c r="D49" s="2">
        <v>0.89871086556169433</v>
      </c>
      <c r="E49" s="1">
        <v>0.05</v>
      </c>
      <c r="F49" s="1">
        <v>2.2000000000000001E-3</v>
      </c>
      <c r="G49" s="1">
        <v>0.1731</v>
      </c>
      <c r="H49" s="1">
        <v>7.4999999999999997E-3</v>
      </c>
      <c r="I49" s="1">
        <v>2.5409999999999999E-2</v>
      </c>
      <c r="J49" s="1">
        <v>2.7E-4</v>
      </c>
      <c r="K49" s="1">
        <v>0.10546999999999999</v>
      </c>
      <c r="L49" s="1">
        <v>161.61438304871774</v>
      </c>
      <c r="M49" s="1">
        <v>4.087803941882771</v>
      </c>
      <c r="N49" s="1">
        <v>161.80000000000001</v>
      </c>
      <c r="O49" s="1">
        <v>6.5</v>
      </c>
      <c r="P49" s="2">
        <v>198</v>
      </c>
      <c r="Q49" s="2">
        <v>86</v>
      </c>
    </row>
    <row r="50" spans="1:17" x14ac:dyDescent="0.25">
      <c r="A50" s="2" t="s">
        <v>594</v>
      </c>
      <c r="B50" s="2">
        <v>462</v>
      </c>
      <c r="C50" s="2">
        <v>351.1</v>
      </c>
      <c r="D50" s="2">
        <v>0.75995670995671005</v>
      </c>
      <c r="E50" s="1">
        <v>5.1799999999999999E-2</v>
      </c>
      <c r="F50" s="1">
        <v>2.3E-3</v>
      </c>
      <c r="G50" s="1">
        <v>0.185</v>
      </c>
      <c r="H50" s="1">
        <v>8.3000000000000001E-3</v>
      </c>
      <c r="I50" s="1">
        <v>2.6419999999999999E-2</v>
      </c>
      <c r="J50" s="1">
        <v>3.3E-4</v>
      </c>
      <c r="K50" s="1">
        <v>0.12028</v>
      </c>
      <c r="L50" s="1">
        <v>167.60698353388466</v>
      </c>
      <c r="M50" s="1">
        <v>4.4173825078575017</v>
      </c>
      <c r="N50" s="1">
        <v>172.4</v>
      </c>
      <c r="O50" s="1">
        <v>7.1</v>
      </c>
      <c r="P50" s="2">
        <v>289</v>
      </c>
      <c r="Q50" s="2">
        <v>91</v>
      </c>
    </row>
    <row r="51" spans="1:17" x14ac:dyDescent="0.25">
      <c r="A51" s="2" t="s">
        <v>595</v>
      </c>
      <c r="B51" s="2">
        <v>382</v>
      </c>
      <c r="C51" s="2">
        <v>279</v>
      </c>
      <c r="D51" s="2">
        <v>0.73036649214659688</v>
      </c>
      <c r="E51" s="1">
        <v>5.45E-2</v>
      </c>
      <c r="F51" s="1">
        <v>2.7000000000000001E-3</v>
      </c>
      <c r="G51" s="1">
        <v>0.19259999999999999</v>
      </c>
      <c r="H51" s="1">
        <v>9.4999999999999998E-3</v>
      </c>
      <c r="I51" s="1">
        <v>2.6079999999999999E-2</v>
      </c>
      <c r="J51" s="1">
        <v>3.2000000000000003E-4</v>
      </c>
      <c r="K51" s="1">
        <v>0.12758</v>
      </c>
      <c r="L51" s="1">
        <v>164.91063579917503</v>
      </c>
      <c r="M51" s="1">
        <v>4.3832332842877948</v>
      </c>
      <c r="N51" s="1">
        <v>177.4</v>
      </c>
      <c r="O51" s="1">
        <v>8.1</v>
      </c>
      <c r="P51" s="2">
        <v>359</v>
      </c>
      <c r="Q51" s="2">
        <v>99</v>
      </c>
    </row>
    <row r="52" spans="1:17" x14ac:dyDescent="0.25">
      <c r="A52" s="2" t="s">
        <v>596</v>
      </c>
      <c r="B52" s="2">
        <v>619</v>
      </c>
      <c r="C52" s="2">
        <v>377</v>
      </c>
      <c r="D52" s="2">
        <v>0.60904684975767365</v>
      </c>
      <c r="E52" s="1">
        <v>5.2699999999999997E-2</v>
      </c>
      <c r="F52" s="1">
        <v>2.0999999999999999E-3</v>
      </c>
      <c r="G52" s="1">
        <v>0.24399999999999999</v>
      </c>
      <c r="H52" s="1">
        <v>1.2E-2</v>
      </c>
      <c r="I52" s="1">
        <v>3.4000000000000002E-2</v>
      </c>
      <c r="J52" s="1">
        <v>1.1000000000000001E-3</v>
      </c>
      <c r="K52" s="1">
        <v>0.56499999999999995</v>
      </c>
      <c r="L52" s="1">
        <v>214.93282433652465</v>
      </c>
      <c r="M52" s="1">
        <v>8.4614724244542678</v>
      </c>
      <c r="N52" s="1">
        <v>220</v>
      </c>
      <c r="O52" s="1">
        <v>9.6999999999999993</v>
      </c>
      <c r="P52" s="2">
        <v>283</v>
      </c>
      <c r="Q52" s="2">
        <v>77</v>
      </c>
    </row>
    <row r="53" spans="1:17" x14ac:dyDescent="0.25">
      <c r="A53" s="10" t="s">
        <v>597</v>
      </c>
      <c r="B53" s="10">
        <v>399</v>
      </c>
      <c r="C53" s="10">
        <v>349</v>
      </c>
      <c r="D53" s="2">
        <v>0.87468671679197996</v>
      </c>
      <c r="E53" s="1">
        <v>5.8000000000000003E-2</v>
      </c>
      <c r="F53" s="1">
        <v>2.8999999999999998E-3</v>
      </c>
      <c r="G53" s="1">
        <v>0.20599999999999999</v>
      </c>
      <c r="H53" s="1">
        <v>1.0999999999999999E-2</v>
      </c>
      <c r="I53" s="1">
        <v>2.6009999999999998E-2</v>
      </c>
      <c r="J53" s="1">
        <v>3.6000000000000002E-4</v>
      </c>
      <c r="K53" s="1">
        <v>0.39356000000000002</v>
      </c>
      <c r="L53" s="1">
        <v>163.75086966100565</v>
      </c>
      <c r="M53" s="1">
        <v>4.5323191704430412</v>
      </c>
      <c r="N53" s="1">
        <v>189.1</v>
      </c>
      <c r="O53" s="1">
        <v>9.4</v>
      </c>
      <c r="P53" s="2">
        <v>500</v>
      </c>
      <c r="Q53" s="2">
        <v>100</v>
      </c>
    </row>
    <row r="54" spans="1:17" x14ac:dyDescent="0.25">
      <c r="A54" s="10" t="s">
        <v>598</v>
      </c>
      <c r="B54" s="10">
        <v>565</v>
      </c>
      <c r="C54" s="10">
        <v>407</v>
      </c>
      <c r="D54" s="2">
        <v>0.72035398230088499</v>
      </c>
      <c r="E54" s="1">
        <v>4.8800000000000003E-2</v>
      </c>
      <c r="F54" s="1">
        <v>1.8E-3</v>
      </c>
      <c r="G54" s="1">
        <v>0.1762</v>
      </c>
      <c r="H54" s="1">
        <v>7.0000000000000001E-3</v>
      </c>
      <c r="I54" s="1">
        <v>2.6380000000000001E-2</v>
      </c>
      <c r="J54" s="1">
        <v>2.4000000000000001E-4</v>
      </c>
      <c r="K54" s="1">
        <v>0.12947</v>
      </c>
      <c r="L54" s="1">
        <v>167.98168698580389</v>
      </c>
      <c r="M54" s="1">
        <v>4.1482814217426451</v>
      </c>
      <c r="N54" s="1">
        <v>164.9</v>
      </c>
      <c r="O54" s="1">
        <v>6</v>
      </c>
      <c r="P54" s="2">
        <v>166</v>
      </c>
      <c r="Q54" s="2">
        <v>73</v>
      </c>
    </row>
    <row r="55" spans="1:17" x14ac:dyDescent="0.25">
      <c r="A55" s="10" t="s">
        <v>599</v>
      </c>
      <c r="B55" s="10">
        <v>294</v>
      </c>
      <c r="C55" s="10">
        <v>294</v>
      </c>
      <c r="D55" s="2">
        <v>1</v>
      </c>
      <c r="E55" s="1">
        <v>5.1200000000000002E-2</v>
      </c>
      <c r="F55" s="1">
        <v>2.8E-3</v>
      </c>
      <c r="G55" s="1">
        <v>0.1729</v>
      </c>
      <c r="H55" s="1">
        <v>9.4999999999999998E-3</v>
      </c>
      <c r="I55" s="1">
        <v>2.5020000000000001E-2</v>
      </c>
      <c r="J55" s="1">
        <v>3.3E-4</v>
      </c>
      <c r="K55" s="1">
        <v>0.1</v>
      </c>
      <c r="L55" s="1">
        <v>158.91601146244048</v>
      </c>
      <c r="M55" s="1">
        <v>4.2207385308835406</v>
      </c>
      <c r="N55" s="1">
        <v>160.4</v>
      </c>
      <c r="O55" s="1">
        <v>8.1999999999999993</v>
      </c>
      <c r="P55" s="2">
        <v>220</v>
      </c>
      <c r="Q55" s="2">
        <v>110</v>
      </c>
    </row>
    <row r="56" spans="1:17" x14ac:dyDescent="0.25">
      <c r="A56" s="10" t="s">
        <v>600</v>
      </c>
      <c r="B56" s="10">
        <v>307</v>
      </c>
      <c r="C56" s="10">
        <v>146.9</v>
      </c>
      <c r="D56" s="2">
        <v>0.47850162866449514</v>
      </c>
      <c r="E56" s="1">
        <v>4.8399999999999999E-2</v>
      </c>
      <c r="F56" s="1">
        <v>2.5000000000000001E-3</v>
      </c>
      <c r="G56" s="1">
        <v>0.17030000000000001</v>
      </c>
      <c r="H56" s="1">
        <v>8.6E-3</v>
      </c>
      <c r="I56" s="1">
        <v>2.6110000000000001E-2</v>
      </c>
      <c r="J56" s="1">
        <v>2.9E-4</v>
      </c>
      <c r="K56" s="1">
        <v>4.9518E-2</v>
      </c>
      <c r="L56" s="1">
        <v>166.35964412709737</v>
      </c>
      <c r="M56" s="1">
        <v>4.209909624229196</v>
      </c>
      <c r="N56" s="1">
        <v>160.30000000000001</v>
      </c>
      <c r="O56" s="1">
        <v>7.3</v>
      </c>
      <c r="P56" s="2">
        <v>111</v>
      </c>
      <c r="Q56" s="2">
        <v>95</v>
      </c>
    </row>
    <row r="57" spans="1:17" x14ac:dyDescent="0.25">
      <c r="A57" s="10" t="s">
        <v>601</v>
      </c>
      <c r="B57" s="10">
        <v>350</v>
      </c>
      <c r="C57" s="10">
        <v>176</v>
      </c>
      <c r="D57" s="2">
        <v>0.50285714285714289</v>
      </c>
      <c r="E57" s="1">
        <v>5.1700000000000003E-2</v>
      </c>
      <c r="F57" s="1">
        <v>2.2000000000000001E-3</v>
      </c>
      <c r="G57" s="1">
        <v>0.1714</v>
      </c>
      <c r="H57" s="1">
        <v>7.4999999999999997E-3</v>
      </c>
      <c r="I57" s="1">
        <v>2.4459999999999999E-2</v>
      </c>
      <c r="J57" s="1">
        <v>2.7999999999999998E-4</v>
      </c>
      <c r="K57" s="1">
        <v>0.19081999999999999</v>
      </c>
      <c r="L57" s="1">
        <v>155.29025238238398</v>
      </c>
      <c r="M57" s="1">
        <v>4.0160470364121581</v>
      </c>
      <c r="N57" s="1">
        <v>160.69999999999999</v>
      </c>
      <c r="O57" s="1">
        <v>6.5</v>
      </c>
      <c r="P57" s="2">
        <v>264</v>
      </c>
      <c r="Q57" s="2">
        <v>84</v>
      </c>
    </row>
    <row r="58" spans="1:17" x14ac:dyDescent="0.25">
      <c r="A58" s="10" t="s">
        <v>602</v>
      </c>
      <c r="B58" s="10">
        <v>323</v>
      </c>
      <c r="C58" s="10">
        <v>145.5</v>
      </c>
      <c r="D58" s="2">
        <v>0.4504643962848297</v>
      </c>
      <c r="E58" s="1">
        <v>4.65E-2</v>
      </c>
      <c r="F58" s="1">
        <v>2.0999999999999999E-3</v>
      </c>
      <c r="G58" s="1">
        <v>0.1578</v>
      </c>
      <c r="H58" s="1">
        <v>7.1999999999999998E-3</v>
      </c>
      <c r="I58" s="1">
        <v>2.5059999999999999E-2</v>
      </c>
      <c r="J58" s="1">
        <v>2.7E-4</v>
      </c>
      <c r="K58" s="1">
        <v>9.5139000000000001E-2</v>
      </c>
      <c r="L58" s="1">
        <v>160.10153302320418</v>
      </c>
      <c r="M58" s="1">
        <v>3.9883492771039482</v>
      </c>
      <c r="N58" s="1">
        <v>149.5</v>
      </c>
      <c r="O58" s="1">
        <v>6.2</v>
      </c>
      <c r="P58" s="2">
        <v>58</v>
      </c>
      <c r="Q58" s="2">
        <v>82</v>
      </c>
    </row>
    <row r="59" spans="1:17" x14ac:dyDescent="0.25">
      <c r="A59" s="10" t="s">
        <v>603</v>
      </c>
      <c r="B59" s="10">
        <v>495</v>
      </c>
      <c r="C59" s="10">
        <v>305</v>
      </c>
      <c r="D59" s="2">
        <v>0.61616161616161613</v>
      </c>
      <c r="E59" s="1">
        <v>4.8500000000000001E-2</v>
      </c>
      <c r="F59" s="1">
        <v>1.8E-3</v>
      </c>
      <c r="G59" s="1">
        <v>0.1656</v>
      </c>
      <c r="H59" s="1">
        <v>6.0000000000000001E-3</v>
      </c>
      <c r="I59" s="1">
        <v>2.5360000000000001E-2</v>
      </c>
      <c r="J59" s="1">
        <v>2.4000000000000001E-4</v>
      </c>
      <c r="K59" s="1">
        <v>4.9879E-2</v>
      </c>
      <c r="L59" s="1">
        <v>161.60037676578261</v>
      </c>
      <c r="M59" s="1">
        <v>3.9446055347438294</v>
      </c>
      <c r="N59" s="1">
        <v>154.9</v>
      </c>
      <c r="O59" s="1">
        <v>5.2</v>
      </c>
      <c r="P59" s="2">
        <v>139</v>
      </c>
      <c r="Q59" s="2">
        <v>72</v>
      </c>
    </row>
    <row r="60" spans="1:17" x14ac:dyDescent="0.25">
      <c r="A60" s="10" t="s">
        <v>604</v>
      </c>
      <c r="B60" s="10">
        <v>614</v>
      </c>
      <c r="C60" s="10">
        <v>547</v>
      </c>
      <c r="D60" s="2">
        <v>0.89087947882736152</v>
      </c>
      <c r="E60" s="1">
        <v>5.0500000000000003E-2</v>
      </c>
      <c r="F60" s="1">
        <v>1.8E-3</v>
      </c>
      <c r="G60" s="1">
        <v>0.17380000000000001</v>
      </c>
      <c r="H60" s="1">
        <v>6.4000000000000003E-3</v>
      </c>
      <c r="I60" s="1">
        <v>2.5340000000000001E-2</v>
      </c>
      <c r="J60" s="1">
        <v>2.7999999999999998E-4</v>
      </c>
      <c r="K60" s="1">
        <v>0.28200999999999998</v>
      </c>
      <c r="L60" s="1">
        <v>161.07242892126197</v>
      </c>
      <c r="M60" s="1">
        <v>4.0840019002027335</v>
      </c>
      <c r="N60" s="1">
        <v>162.9</v>
      </c>
      <c r="O60" s="1">
        <v>5.4</v>
      </c>
      <c r="P60" s="2">
        <v>206</v>
      </c>
      <c r="Q60" s="2">
        <v>72</v>
      </c>
    </row>
    <row r="61" spans="1:17" x14ac:dyDescent="0.25">
      <c r="A61" s="10" t="s">
        <v>605</v>
      </c>
      <c r="B61" s="10">
        <v>310</v>
      </c>
      <c r="C61" s="10">
        <v>280</v>
      </c>
      <c r="D61" s="2">
        <v>0.90322580645161288</v>
      </c>
      <c r="E61" s="1">
        <v>0.05</v>
      </c>
      <c r="F61" s="1">
        <v>2.3999999999999998E-3</v>
      </c>
      <c r="G61" s="1">
        <v>0.16950000000000001</v>
      </c>
      <c r="H61" s="1">
        <v>8.0999999999999996E-3</v>
      </c>
      <c r="I61" s="1">
        <v>2.4760000000000001E-2</v>
      </c>
      <c r="J61" s="1">
        <v>3.2000000000000003E-4</v>
      </c>
      <c r="K61" s="1">
        <v>0.15462000000000001</v>
      </c>
      <c r="L61" s="1">
        <v>157.51339759678407</v>
      </c>
      <c r="M61" s="1">
        <v>4.1297876222464254</v>
      </c>
      <c r="N61" s="1">
        <v>158.5</v>
      </c>
      <c r="O61" s="1">
        <v>7</v>
      </c>
      <c r="P61" s="2">
        <v>211</v>
      </c>
      <c r="Q61" s="2">
        <v>92</v>
      </c>
    </row>
    <row r="62" spans="1:17" x14ac:dyDescent="0.25">
      <c r="A62" s="10" t="s">
        <v>606</v>
      </c>
      <c r="B62" s="10">
        <v>514</v>
      </c>
      <c r="C62" s="10">
        <v>534</v>
      </c>
      <c r="D62" s="2">
        <v>1.038910505836576</v>
      </c>
      <c r="E62" s="1">
        <v>4.9000000000000002E-2</v>
      </c>
      <c r="F62" s="1">
        <v>1.8E-3</v>
      </c>
      <c r="G62" s="1">
        <v>0.17660000000000001</v>
      </c>
      <c r="H62" s="1">
        <v>6.7000000000000002E-3</v>
      </c>
      <c r="I62" s="1">
        <v>2.6890000000000001E-2</v>
      </c>
      <c r="J62" s="1">
        <v>2.7999999999999998E-4</v>
      </c>
      <c r="K62" s="1">
        <v>9.4907000000000005E-2</v>
      </c>
      <c r="L62" s="1">
        <v>171.15837879659</v>
      </c>
      <c r="M62" s="1">
        <v>4.2745113042949212</v>
      </c>
      <c r="N62" s="1">
        <v>165.8</v>
      </c>
      <c r="O62" s="1">
        <v>5.7</v>
      </c>
      <c r="P62" s="2">
        <v>160</v>
      </c>
      <c r="Q62" s="2">
        <v>72</v>
      </c>
    </row>
    <row r="63" spans="1:17" x14ac:dyDescent="0.25">
      <c r="A63" s="10" t="s">
        <v>607</v>
      </c>
      <c r="B63" s="10">
        <v>259</v>
      </c>
      <c r="C63" s="10">
        <v>143</v>
      </c>
      <c r="D63" s="2">
        <v>0.55212355212355213</v>
      </c>
      <c r="E63" s="1">
        <v>7.0099999999999996E-2</v>
      </c>
      <c r="F63" s="1">
        <v>4.4999999999999997E-3</v>
      </c>
      <c r="G63" s="1">
        <v>0.23300000000000001</v>
      </c>
      <c r="H63" s="1">
        <v>1.4E-2</v>
      </c>
      <c r="I63" s="1">
        <v>2.4410000000000001E-2</v>
      </c>
      <c r="J63" s="1">
        <v>5.2999999999999998E-4</v>
      </c>
      <c r="K63" s="1">
        <v>0.1235</v>
      </c>
      <c r="L63" s="1">
        <v>151.41194229800305</v>
      </c>
      <c r="M63" s="1">
        <v>5.0588124993915988</v>
      </c>
      <c r="N63" s="1">
        <v>211</v>
      </c>
      <c r="O63" s="1">
        <v>11</v>
      </c>
      <c r="P63" s="2">
        <v>910</v>
      </c>
      <c r="Q63" s="2">
        <v>130</v>
      </c>
    </row>
    <row r="64" spans="1:17" x14ac:dyDescent="0.25">
      <c r="A64" s="10" t="s">
        <v>608</v>
      </c>
      <c r="B64" s="10">
        <v>266.2</v>
      </c>
      <c r="C64" s="10">
        <v>157.5</v>
      </c>
      <c r="D64" s="2">
        <v>0.59166040570999257</v>
      </c>
      <c r="E64" s="1">
        <v>7.1300000000000002E-2</v>
      </c>
      <c r="F64" s="1">
        <v>3.5000000000000001E-3</v>
      </c>
      <c r="G64" s="1">
        <v>0.253</v>
      </c>
      <c r="H64" s="1">
        <v>1.2999999999999999E-2</v>
      </c>
      <c r="I64" s="1">
        <v>2.6509999999999999E-2</v>
      </c>
      <c r="J64" s="1">
        <v>3.5E-4</v>
      </c>
      <c r="K64" s="1">
        <v>0.38213000000000003</v>
      </c>
      <c r="L64" s="1">
        <v>164.08167092303722</v>
      </c>
      <c r="M64" s="1">
        <v>4.7180609635016797</v>
      </c>
      <c r="N64" s="1">
        <v>228</v>
      </c>
      <c r="O64" s="1">
        <v>10</v>
      </c>
      <c r="P64" s="2">
        <v>900</v>
      </c>
      <c r="Q64" s="2">
        <v>100</v>
      </c>
    </row>
    <row r="65" spans="1:17" x14ac:dyDescent="0.25">
      <c r="A65" s="10" t="s">
        <v>609</v>
      </c>
      <c r="B65" s="10">
        <v>325</v>
      </c>
      <c r="C65" s="10">
        <v>269</v>
      </c>
      <c r="D65" s="2">
        <v>0.82769230769230773</v>
      </c>
      <c r="E65" s="1">
        <v>5.11E-2</v>
      </c>
      <c r="F65" s="1">
        <v>2.2000000000000001E-3</v>
      </c>
      <c r="G65" s="1">
        <v>0.1736</v>
      </c>
      <c r="H65" s="1">
        <v>7.4999999999999997E-3</v>
      </c>
      <c r="I65" s="1">
        <v>2.5010000000000001E-2</v>
      </c>
      <c r="J65" s="1">
        <v>2.9999999999999997E-4</v>
      </c>
      <c r="K65" s="1">
        <v>0.18879000000000001</v>
      </c>
      <c r="L65" s="1">
        <v>158.87283231398982</v>
      </c>
      <c r="M65" s="1">
        <v>4.1471645352897788</v>
      </c>
      <c r="N65" s="1">
        <v>161.5</v>
      </c>
      <c r="O65" s="1">
        <v>6.5</v>
      </c>
      <c r="P65" s="2">
        <v>233</v>
      </c>
      <c r="Q65" s="2">
        <v>84</v>
      </c>
    </row>
    <row r="66" spans="1:17" x14ac:dyDescent="0.25">
      <c r="A66" s="10" t="s">
        <v>610</v>
      </c>
      <c r="B66" s="10">
        <v>225.8</v>
      </c>
      <c r="C66" s="10">
        <v>87.5</v>
      </c>
      <c r="D66" s="2">
        <v>0.38751107174490695</v>
      </c>
      <c r="E66" s="1">
        <v>4.8000000000000001E-2</v>
      </c>
      <c r="F66" s="1">
        <v>2.5999999999999999E-3</v>
      </c>
      <c r="G66" s="1">
        <v>0.17699999999999999</v>
      </c>
      <c r="H66" s="1">
        <v>9.7999999999999997E-3</v>
      </c>
      <c r="I66" s="1">
        <v>2.7040000000000002E-2</v>
      </c>
      <c r="J66" s="1">
        <v>4.2999999999999999E-4</v>
      </c>
      <c r="K66" s="1">
        <v>0.12558</v>
      </c>
      <c r="L66" s="1">
        <v>172.31860370375082</v>
      </c>
      <c r="M66" s="1">
        <v>4.7567449883476201</v>
      </c>
      <c r="N66" s="1">
        <v>165.1</v>
      </c>
      <c r="O66" s="1">
        <v>8.5</v>
      </c>
      <c r="P66" s="2">
        <v>110</v>
      </c>
      <c r="Q66" s="2">
        <v>100</v>
      </c>
    </row>
    <row r="67" spans="1:17" x14ac:dyDescent="0.25">
      <c r="A67" s="10" t="s">
        <v>611</v>
      </c>
      <c r="B67" s="10">
        <v>557</v>
      </c>
      <c r="C67" s="10">
        <v>428</v>
      </c>
      <c r="D67" s="2">
        <v>0.76840215439856374</v>
      </c>
      <c r="E67" s="1">
        <v>4.9099999999999998E-2</v>
      </c>
      <c r="F67" s="1">
        <v>1.8E-3</v>
      </c>
      <c r="G67" s="1">
        <v>0.1734</v>
      </c>
      <c r="H67" s="1">
        <v>6.1999999999999998E-3</v>
      </c>
      <c r="I67" s="1">
        <v>2.6030000000000001E-2</v>
      </c>
      <c r="J67" s="1">
        <v>2.9E-4</v>
      </c>
      <c r="K67" s="1">
        <v>6.0649000000000002E-2</v>
      </c>
      <c r="L67" s="1">
        <v>165.7099855836602</v>
      </c>
      <c r="M67" s="1">
        <v>4.2050218911171617</v>
      </c>
      <c r="N67" s="1">
        <v>162.6</v>
      </c>
      <c r="O67" s="1">
        <v>5.4</v>
      </c>
      <c r="P67" s="2">
        <v>152</v>
      </c>
      <c r="Q67" s="2">
        <v>72</v>
      </c>
    </row>
    <row r="68" spans="1:17" x14ac:dyDescent="0.25">
      <c r="A68" s="10" t="s">
        <v>612</v>
      </c>
      <c r="B68" s="10">
        <v>231</v>
      </c>
      <c r="C68" s="10">
        <v>129.1</v>
      </c>
      <c r="D68" s="2">
        <v>0.55887445887445886</v>
      </c>
      <c r="E68" s="1">
        <v>7.7899999999999997E-2</v>
      </c>
      <c r="F68" s="1">
        <v>4.1999999999999997E-3</v>
      </c>
      <c r="G68" s="1">
        <v>0.23899999999999999</v>
      </c>
      <c r="H68" s="1">
        <v>1.4E-2</v>
      </c>
      <c r="I68" s="1">
        <v>2.291E-2</v>
      </c>
      <c r="J68" s="1">
        <v>4.0000000000000002E-4</v>
      </c>
      <c r="K68" s="1">
        <v>0.44650000000000001</v>
      </c>
      <c r="L68" s="1">
        <v>140.75189085185875</v>
      </c>
      <c r="M68" s="1">
        <v>4.4620009247245234</v>
      </c>
      <c r="N68" s="1">
        <v>218</v>
      </c>
      <c r="O68" s="1">
        <v>12</v>
      </c>
      <c r="P68" s="2">
        <v>1040</v>
      </c>
      <c r="Q68" s="2">
        <v>120</v>
      </c>
    </row>
    <row r="69" spans="1:17" x14ac:dyDescent="0.25">
      <c r="A69" s="10" t="s">
        <v>613</v>
      </c>
      <c r="B69" s="10">
        <v>333.6</v>
      </c>
      <c r="C69" s="10">
        <v>191.3</v>
      </c>
      <c r="D69" s="2">
        <v>0.57344124700239807</v>
      </c>
      <c r="E69" s="1">
        <v>7.0599999999999996E-2</v>
      </c>
      <c r="F69" s="1">
        <v>4.1000000000000003E-3</v>
      </c>
      <c r="G69" s="1">
        <v>0.248</v>
      </c>
      <c r="H69" s="1">
        <v>1.4999999999999999E-2</v>
      </c>
      <c r="I69" s="1">
        <v>2.588E-2</v>
      </c>
      <c r="J69" s="1">
        <v>3.6000000000000002E-4</v>
      </c>
      <c r="K69" s="1">
        <v>0.27572000000000002</v>
      </c>
      <c r="L69" s="1">
        <v>160.35620729417164</v>
      </c>
      <c r="M69" s="1">
        <v>4.691587399896501</v>
      </c>
      <c r="N69" s="1">
        <v>223</v>
      </c>
      <c r="O69" s="1">
        <v>12</v>
      </c>
      <c r="P69" s="2">
        <v>930</v>
      </c>
      <c r="Q69" s="2">
        <v>120</v>
      </c>
    </row>
    <row r="70" spans="1:17" x14ac:dyDescent="0.25">
      <c r="A70" s="10" t="s">
        <v>614</v>
      </c>
      <c r="B70" s="10">
        <v>402</v>
      </c>
      <c r="C70" s="10">
        <v>287</v>
      </c>
      <c r="D70" s="2">
        <v>0.71393034825870649</v>
      </c>
      <c r="E70" s="1">
        <v>4.9000000000000002E-2</v>
      </c>
      <c r="F70" s="1">
        <v>2E-3</v>
      </c>
      <c r="G70" s="1">
        <v>0.17369999999999999</v>
      </c>
      <c r="H70" s="1">
        <v>7.4999999999999997E-3</v>
      </c>
      <c r="I70" s="1">
        <v>2.6589999999999999E-2</v>
      </c>
      <c r="J70" s="1">
        <v>3.6999999999999999E-4</v>
      </c>
      <c r="K70" s="1">
        <v>0.25461</v>
      </c>
      <c r="L70" s="1">
        <v>169.26530191517577</v>
      </c>
      <c r="M70" s="1">
        <v>4.5082963729045487</v>
      </c>
      <c r="N70" s="1">
        <v>162.80000000000001</v>
      </c>
      <c r="O70" s="1">
        <v>6.5</v>
      </c>
      <c r="P70" s="2">
        <v>146</v>
      </c>
      <c r="Q70" s="2">
        <v>78</v>
      </c>
    </row>
    <row r="71" spans="1:17" x14ac:dyDescent="0.25">
      <c r="A71" s="10" t="s">
        <v>615</v>
      </c>
      <c r="B71" s="10">
        <v>292</v>
      </c>
      <c r="C71" s="10">
        <v>195.6</v>
      </c>
      <c r="D71" s="2">
        <v>0.66986301369863011</v>
      </c>
      <c r="E71" s="1">
        <v>4.6600000000000003E-2</v>
      </c>
      <c r="F71" s="1">
        <v>2.3999999999999998E-3</v>
      </c>
      <c r="G71" s="1">
        <v>0.17050000000000001</v>
      </c>
      <c r="H71" s="1">
        <v>8.8000000000000005E-3</v>
      </c>
      <c r="I71" s="1">
        <v>2.681E-2</v>
      </c>
      <c r="J71" s="1">
        <v>3.5E-4</v>
      </c>
      <c r="K71" s="1">
        <v>3.5839999999999997E-2</v>
      </c>
      <c r="L71" s="1">
        <v>171.16251996990724</v>
      </c>
      <c r="M71" s="1">
        <v>4.5003399638883597</v>
      </c>
      <c r="N71" s="1">
        <v>158.5</v>
      </c>
      <c r="O71" s="1">
        <v>7.7</v>
      </c>
      <c r="P71" s="2">
        <v>60</v>
      </c>
      <c r="Q71" s="2">
        <v>94</v>
      </c>
    </row>
    <row r="72" spans="1:17" x14ac:dyDescent="0.25">
      <c r="A72" s="10" t="s">
        <v>616</v>
      </c>
      <c r="B72" s="10">
        <v>251.9</v>
      </c>
      <c r="C72" s="10">
        <v>175.4</v>
      </c>
      <c r="D72" s="2">
        <v>0.69630805875347357</v>
      </c>
      <c r="E72" s="1">
        <v>5.3400000000000003E-2</v>
      </c>
      <c r="F72" s="1">
        <v>2.8999999999999998E-3</v>
      </c>
      <c r="G72" s="1">
        <v>0.18179999999999999</v>
      </c>
      <c r="H72" s="1">
        <v>9.4999999999999998E-3</v>
      </c>
      <c r="I72" s="1">
        <v>2.5510000000000001E-2</v>
      </c>
      <c r="J72" s="1">
        <v>2.7999999999999998E-4</v>
      </c>
      <c r="K72" s="1">
        <v>0.1</v>
      </c>
      <c r="L72" s="1">
        <v>161.55803615432441</v>
      </c>
      <c r="M72" s="1">
        <v>4.193378711339018</v>
      </c>
      <c r="N72" s="1">
        <v>170.1</v>
      </c>
      <c r="O72" s="1">
        <v>8.3000000000000007</v>
      </c>
      <c r="P72" s="2">
        <v>300</v>
      </c>
      <c r="Q72" s="2">
        <v>100</v>
      </c>
    </row>
    <row r="73" spans="1:17" x14ac:dyDescent="0.25">
      <c r="A73" s="10" t="s">
        <v>617</v>
      </c>
      <c r="B73" s="10">
        <v>310</v>
      </c>
      <c r="C73" s="10">
        <v>198</v>
      </c>
      <c r="D73" s="2">
        <v>0.6387096774193548</v>
      </c>
      <c r="E73" s="1">
        <v>5.4600000000000003E-2</v>
      </c>
      <c r="F73" s="1">
        <v>2.8E-3</v>
      </c>
      <c r="G73" s="1">
        <v>0.18890000000000001</v>
      </c>
      <c r="H73" s="1">
        <v>9.4000000000000004E-3</v>
      </c>
      <c r="I73" s="1">
        <v>2.5600000000000001E-2</v>
      </c>
      <c r="J73" s="1">
        <v>3.5E-4</v>
      </c>
      <c r="K73" s="1">
        <v>9.7368999999999997E-2</v>
      </c>
      <c r="L73" s="1">
        <v>161.87999256508093</v>
      </c>
      <c r="M73" s="1">
        <v>4.4346338478718597</v>
      </c>
      <c r="N73" s="1">
        <v>174.9</v>
      </c>
      <c r="O73" s="1">
        <v>7.9</v>
      </c>
      <c r="P73" s="2">
        <v>340</v>
      </c>
      <c r="Q73" s="2">
        <v>100</v>
      </c>
    </row>
    <row r="74" spans="1:17" x14ac:dyDescent="0.25">
      <c r="A74" s="10" t="s">
        <v>618</v>
      </c>
      <c r="B74" s="10">
        <v>555</v>
      </c>
      <c r="C74" s="10">
        <v>453</v>
      </c>
      <c r="D74" s="2">
        <v>0.81621621621621621</v>
      </c>
      <c r="E74" s="1">
        <v>4.8899999999999999E-2</v>
      </c>
      <c r="F74" s="1">
        <v>1.8E-3</v>
      </c>
      <c r="G74" s="1">
        <v>0.17460000000000001</v>
      </c>
      <c r="H74" s="1">
        <v>6.4999999999999997E-3</v>
      </c>
      <c r="I74" s="1">
        <v>2.6339999999999999E-2</v>
      </c>
      <c r="J74" s="1">
        <v>2.4000000000000001E-4</v>
      </c>
      <c r="K74" s="1">
        <v>0.10109</v>
      </c>
      <c r="L74" s="1">
        <v>167.70830826751236</v>
      </c>
      <c r="M74" s="1">
        <v>4.089351799177261</v>
      </c>
      <c r="N74" s="1">
        <v>162.69999999999999</v>
      </c>
      <c r="O74" s="1">
        <v>5.6</v>
      </c>
      <c r="P74" s="2">
        <v>150</v>
      </c>
      <c r="Q74" s="2">
        <v>72</v>
      </c>
    </row>
    <row r="75" spans="1:17" x14ac:dyDescent="0.25">
      <c r="A75" s="10" t="s">
        <v>619</v>
      </c>
      <c r="B75" s="10">
        <v>153.9</v>
      </c>
      <c r="C75" s="10">
        <v>192.4</v>
      </c>
      <c r="D75" s="2">
        <v>1.2501624431448992</v>
      </c>
      <c r="E75" s="1">
        <v>5.3999999999999999E-2</v>
      </c>
      <c r="F75" s="1">
        <v>3.5000000000000001E-3</v>
      </c>
      <c r="G75" s="1">
        <v>0.23899999999999999</v>
      </c>
      <c r="H75" s="1">
        <v>1.4999999999999999E-2</v>
      </c>
      <c r="I75" s="1">
        <v>3.3149999999999999E-2</v>
      </c>
      <c r="J75" s="1">
        <v>6.0999999999999997E-4</v>
      </c>
      <c r="K75" s="1">
        <v>8.7123000000000006E-2</v>
      </c>
      <c r="L75" s="1">
        <v>209.27740279402349</v>
      </c>
      <c r="M75" s="1">
        <v>6.1887949111812661</v>
      </c>
      <c r="N75" s="1">
        <v>221</v>
      </c>
      <c r="O75" s="1">
        <v>12</v>
      </c>
      <c r="P75" s="2">
        <v>370</v>
      </c>
      <c r="Q75" s="2">
        <v>120</v>
      </c>
    </row>
    <row r="76" spans="1:17" x14ac:dyDescent="0.25">
      <c r="A76" s="10" t="s">
        <v>620</v>
      </c>
      <c r="B76" s="10">
        <v>500</v>
      </c>
      <c r="C76" s="10">
        <v>311</v>
      </c>
      <c r="D76" s="2">
        <v>0.622</v>
      </c>
      <c r="E76" s="1">
        <v>5.0999999999999997E-2</v>
      </c>
      <c r="F76" s="1">
        <v>2E-3</v>
      </c>
      <c r="G76" s="1">
        <v>0.182</v>
      </c>
      <c r="H76" s="1">
        <v>7.3000000000000001E-3</v>
      </c>
      <c r="I76" s="1">
        <v>2.615E-2</v>
      </c>
      <c r="J76" s="1">
        <v>2.7E-4</v>
      </c>
      <c r="K76" s="1">
        <v>0.22284000000000001</v>
      </c>
      <c r="L76" s="1">
        <v>166.07413076878566</v>
      </c>
      <c r="M76" s="1">
        <v>4.2250555860779011</v>
      </c>
      <c r="N76" s="1">
        <v>169.4</v>
      </c>
      <c r="O76" s="1">
        <v>6.3</v>
      </c>
      <c r="P76" s="2">
        <v>233</v>
      </c>
      <c r="Q76" s="2">
        <v>79</v>
      </c>
    </row>
    <row r="77" spans="1:17" x14ac:dyDescent="0.25">
      <c r="A77" s="10" t="s">
        <v>621</v>
      </c>
      <c r="B77" s="10">
        <v>717</v>
      </c>
      <c r="C77" s="10">
        <v>947</v>
      </c>
      <c r="D77" s="2">
        <v>1.3207810320781033</v>
      </c>
      <c r="E77" s="1">
        <v>5.11E-2</v>
      </c>
      <c r="F77" s="1">
        <v>1.6999999999999999E-3</v>
      </c>
      <c r="G77" s="1">
        <v>0.19359999999999999</v>
      </c>
      <c r="H77" s="1">
        <v>6.1999999999999998E-3</v>
      </c>
      <c r="I77" s="1">
        <v>2.7859999999999999E-2</v>
      </c>
      <c r="J77" s="1">
        <v>2.9999999999999997E-4</v>
      </c>
      <c r="K77" s="1">
        <v>0.1</v>
      </c>
      <c r="L77" s="1">
        <v>176.81464611460405</v>
      </c>
      <c r="M77" s="1">
        <v>4.4868677389566374</v>
      </c>
      <c r="N77" s="1">
        <v>179.6</v>
      </c>
      <c r="O77" s="1">
        <v>5.2</v>
      </c>
      <c r="P77" s="2">
        <v>238</v>
      </c>
      <c r="Q77" s="2">
        <v>67</v>
      </c>
    </row>
    <row r="78" spans="1:17" x14ac:dyDescent="0.25">
      <c r="A78" s="10" t="s">
        <v>622</v>
      </c>
      <c r="B78" s="10">
        <v>735</v>
      </c>
      <c r="C78" s="10">
        <v>659</v>
      </c>
      <c r="D78" s="2">
        <v>0.89659863945578233</v>
      </c>
      <c r="E78" s="1">
        <v>5.0299999999999997E-2</v>
      </c>
      <c r="F78" s="1">
        <v>1.9E-3</v>
      </c>
      <c r="G78" s="1">
        <v>0.17510000000000001</v>
      </c>
      <c r="H78" s="1">
        <v>6.4999999999999997E-3</v>
      </c>
      <c r="I78" s="1">
        <v>2.564E-2</v>
      </c>
      <c r="J78" s="1">
        <v>2.5999999999999998E-4</v>
      </c>
      <c r="K78" s="1">
        <v>6.7512000000000003E-2</v>
      </c>
      <c r="L78" s="1">
        <v>163.00416860814425</v>
      </c>
      <c r="M78" s="1">
        <v>4.0838072329520427</v>
      </c>
      <c r="N78" s="1">
        <v>164.1</v>
      </c>
      <c r="O78" s="1">
        <v>5.7</v>
      </c>
      <c r="P78" s="2">
        <v>198</v>
      </c>
      <c r="Q78" s="2">
        <v>75</v>
      </c>
    </row>
    <row r="79" spans="1:17" x14ac:dyDescent="0.25">
      <c r="A79" s="10" t="s">
        <v>623</v>
      </c>
      <c r="B79" s="10">
        <v>258</v>
      </c>
      <c r="C79" s="10">
        <v>163</v>
      </c>
      <c r="D79" s="2">
        <v>0.63178294573643412</v>
      </c>
      <c r="E79" s="1">
        <v>7.6999999999999999E-2</v>
      </c>
      <c r="F79" s="1">
        <v>4.4000000000000003E-3</v>
      </c>
      <c r="G79" s="1">
        <v>0.28299999999999997</v>
      </c>
      <c r="H79" s="1">
        <v>1.7000000000000001E-2</v>
      </c>
      <c r="I79" s="1">
        <v>2.6780000000000002E-2</v>
      </c>
      <c r="J79" s="1">
        <v>3.8999999999999999E-4</v>
      </c>
      <c r="K79" s="1">
        <v>0.33046999999999999</v>
      </c>
      <c r="L79" s="1">
        <v>164.53128290356349</v>
      </c>
      <c r="M79" s="1">
        <v>4.9758027713857356</v>
      </c>
      <c r="N79" s="1">
        <v>251</v>
      </c>
      <c r="O79" s="1">
        <v>14</v>
      </c>
      <c r="P79" s="2">
        <v>1090</v>
      </c>
      <c r="Q79" s="2">
        <v>120</v>
      </c>
    </row>
    <row r="80" spans="1:17" x14ac:dyDescent="0.25">
      <c r="A80" s="10" t="s">
        <v>624</v>
      </c>
      <c r="B80" s="10">
        <v>952</v>
      </c>
      <c r="C80" s="10">
        <v>1230</v>
      </c>
      <c r="D80" s="2">
        <v>1.2920168067226891</v>
      </c>
      <c r="E80" s="1">
        <v>4.9099999999999998E-2</v>
      </c>
      <c r="F80" s="1">
        <v>1.6999999999999999E-3</v>
      </c>
      <c r="G80" s="1">
        <v>0.17</v>
      </c>
      <c r="H80" s="1">
        <v>6.3E-3</v>
      </c>
      <c r="I80" s="1">
        <v>2.5680000000000001E-2</v>
      </c>
      <c r="J80" s="1">
        <v>3.2000000000000003E-4</v>
      </c>
      <c r="K80" s="1">
        <v>0.28310000000000002</v>
      </c>
      <c r="L80" s="1">
        <v>163.50042308483498</v>
      </c>
      <c r="M80" s="1">
        <v>4.2470819987463519</v>
      </c>
      <c r="N80" s="1">
        <v>159.30000000000001</v>
      </c>
      <c r="O80" s="1">
        <v>5.4</v>
      </c>
      <c r="P80" s="2">
        <v>154</v>
      </c>
      <c r="Q80" s="2">
        <v>70</v>
      </c>
    </row>
    <row r="81" spans="1:17" s="6" customFormat="1" x14ac:dyDescent="0.25">
      <c r="A81" s="3"/>
      <c r="B81" s="3"/>
      <c r="C81" s="3"/>
      <c r="D81" s="4"/>
      <c r="E81" s="5"/>
      <c r="F81" s="5"/>
      <c r="G81" s="5"/>
      <c r="H81" s="5"/>
      <c r="I81" s="5"/>
      <c r="J81" s="5"/>
      <c r="K81" s="5"/>
      <c r="L81" s="5"/>
      <c r="M81" s="5"/>
      <c r="N81" s="3"/>
      <c r="O81" s="3"/>
      <c r="P81" s="4"/>
      <c r="Q81" s="4"/>
    </row>
    <row r="82" spans="1:17" s="6" customFormat="1" x14ac:dyDescent="0.25">
      <c r="A82" s="3"/>
      <c r="B82" s="3"/>
      <c r="C82" s="3"/>
      <c r="D82" s="52"/>
      <c r="E82" s="53"/>
      <c r="F82" s="53"/>
      <c r="G82" s="53"/>
      <c r="H82" s="53"/>
      <c r="I82" s="53"/>
      <c r="J82" s="53"/>
      <c r="K82" s="53"/>
      <c r="L82" s="53"/>
      <c r="M82" s="5"/>
      <c r="N82" s="3"/>
      <c r="O82" s="3"/>
      <c r="P82" s="4"/>
      <c r="Q82" s="4"/>
    </row>
    <row r="83" spans="1:17" s="6" customFormat="1" x14ac:dyDescent="0.25">
      <c r="A83" s="3"/>
      <c r="B83" s="3"/>
      <c r="C83" s="3"/>
      <c r="D83" s="4"/>
      <c r="E83" s="5"/>
      <c r="F83" s="5"/>
      <c r="G83" s="5"/>
      <c r="H83" s="5"/>
      <c r="I83" s="5"/>
      <c r="J83" s="5"/>
      <c r="K83" s="5"/>
      <c r="L83" s="5"/>
      <c r="M83" s="5"/>
      <c r="N83" s="3"/>
      <c r="O83" s="3"/>
      <c r="P83" s="4"/>
      <c r="Q83" s="4"/>
    </row>
    <row r="84" spans="1:17" s="6" customFormat="1" x14ac:dyDescent="0.25">
      <c r="B84" s="3"/>
      <c r="F84" s="5"/>
      <c r="G84" s="5"/>
      <c r="H84" s="5"/>
      <c r="I84" s="5"/>
      <c r="J84" s="5"/>
      <c r="K84" s="5"/>
      <c r="L84" s="5"/>
      <c r="M84" s="5"/>
      <c r="N84" s="3"/>
      <c r="O84" s="3"/>
      <c r="P84" s="4"/>
      <c r="Q84" s="4"/>
    </row>
    <row r="85" spans="1:17" s="6" customFormat="1" x14ac:dyDescent="0.25">
      <c r="B85" s="4"/>
      <c r="C85" s="5"/>
      <c r="D85" s="4"/>
      <c r="E85" s="5"/>
      <c r="F85" s="5"/>
      <c r="G85" s="5"/>
      <c r="H85" s="5"/>
      <c r="I85" s="5"/>
      <c r="J85" s="5"/>
      <c r="K85" s="5"/>
      <c r="L85" s="5"/>
      <c r="M85" s="5"/>
      <c r="N85" s="3"/>
      <c r="O85" s="3"/>
      <c r="P85" s="4"/>
      <c r="Q85" s="4"/>
    </row>
    <row r="86" spans="1:17" s="6" customFormat="1" x14ac:dyDescent="0.25">
      <c r="A86" s="3"/>
      <c r="B86" s="3"/>
      <c r="C86" s="3"/>
      <c r="D86" s="4"/>
      <c r="E86" s="5"/>
      <c r="F86" s="5"/>
      <c r="G86" s="5"/>
      <c r="H86" s="5"/>
      <c r="I86" s="5"/>
      <c r="J86" s="5"/>
      <c r="K86" s="5"/>
      <c r="L86" s="5"/>
      <c r="M86" s="5"/>
      <c r="N86" s="3"/>
      <c r="O86" s="3"/>
      <c r="P86" s="4"/>
      <c r="Q86" s="4"/>
    </row>
    <row r="87" spans="1:17" s="6" customFormat="1" x14ac:dyDescent="0.25">
      <c r="A87" s="3"/>
      <c r="B87" s="3"/>
      <c r="C87" s="3"/>
      <c r="D87" s="4"/>
      <c r="E87" s="5"/>
      <c r="F87" s="5"/>
      <c r="G87" s="5"/>
      <c r="H87" s="5"/>
      <c r="I87" s="5"/>
      <c r="J87" s="5"/>
      <c r="K87" s="5"/>
      <c r="L87" s="5"/>
      <c r="M87" s="5"/>
      <c r="N87" s="3"/>
      <c r="O87" s="3"/>
      <c r="P87" s="4"/>
      <c r="Q87" s="4"/>
    </row>
    <row r="88" spans="1:17" s="6" customFormat="1" x14ac:dyDescent="0.25">
      <c r="A88" s="3"/>
      <c r="B88" s="3"/>
      <c r="C88" s="3"/>
      <c r="D88" s="4"/>
      <c r="E88" s="5"/>
      <c r="F88" s="5"/>
      <c r="G88" s="5"/>
      <c r="H88" s="5"/>
      <c r="I88" s="5"/>
      <c r="J88" s="5"/>
      <c r="K88" s="5"/>
      <c r="L88" s="5"/>
      <c r="M88" s="5"/>
      <c r="N88" s="3"/>
      <c r="O88" s="3"/>
      <c r="P88" s="4"/>
      <c r="Q88" s="4"/>
    </row>
    <row r="89" spans="1:17" s="6" customFormat="1" x14ac:dyDescent="0.25">
      <c r="A89" s="3"/>
      <c r="B89" s="3"/>
      <c r="C89" s="3"/>
      <c r="D89" s="4"/>
      <c r="E89" s="5"/>
      <c r="F89" s="5"/>
      <c r="G89" s="5"/>
      <c r="H89" s="5"/>
      <c r="I89" s="5"/>
      <c r="J89" s="5"/>
      <c r="K89" s="5"/>
      <c r="L89" s="5"/>
      <c r="M89" s="5"/>
      <c r="N89" s="3"/>
      <c r="O89" s="3"/>
      <c r="P89" s="4"/>
      <c r="Q89" s="4"/>
    </row>
    <row r="90" spans="1:17" s="6" customFormat="1" x14ac:dyDescent="0.25">
      <c r="A90" s="3"/>
      <c r="B90" s="3"/>
      <c r="C90" s="3"/>
      <c r="D90" s="4"/>
      <c r="E90" s="5"/>
      <c r="F90" s="5"/>
      <c r="G90" s="5"/>
      <c r="H90" s="5"/>
      <c r="I90" s="5"/>
      <c r="J90" s="5"/>
      <c r="K90" s="5"/>
      <c r="L90" s="5"/>
      <c r="M90" s="5"/>
      <c r="N90" s="3"/>
      <c r="O90" s="3"/>
      <c r="P90" s="4"/>
      <c r="Q90" s="4"/>
    </row>
    <row r="91" spans="1:17" s="6" customFormat="1" x14ac:dyDescent="0.25">
      <c r="A91" s="3"/>
      <c r="B91" s="3"/>
      <c r="C91" s="3"/>
      <c r="D91" s="4"/>
      <c r="E91" s="5"/>
      <c r="F91" s="5"/>
      <c r="G91" s="5"/>
      <c r="H91" s="5"/>
      <c r="I91" s="5"/>
      <c r="J91" s="5"/>
      <c r="K91" s="5"/>
      <c r="L91" s="5"/>
      <c r="M91" s="5"/>
      <c r="N91" s="3"/>
      <c r="O91" s="3"/>
      <c r="P91" s="4"/>
      <c r="Q91" s="4"/>
    </row>
    <row r="92" spans="1:17" s="6" customFormat="1" x14ac:dyDescent="0.25">
      <c r="A92" s="3"/>
      <c r="B92" s="3"/>
      <c r="C92" s="3"/>
      <c r="D92" s="4"/>
      <c r="E92" s="5"/>
      <c r="F92" s="5"/>
      <c r="G92" s="5"/>
      <c r="H92" s="5"/>
      <c r="I92" s="5"/>
      <c r="J92" s="5"/>
      <c r="K92" s="5"/>
      <c r="L92" s="5"/>
      <c r="M92" s="5"/>
      <c r="N92" s="3"/>
      <c r="O92" s="3"/>
      <c r="P92" s="4"/>
      <c r="Q92" s="4"/>
    </row>
    <row r="93" spans="1:17" s="6" customFormat="1" x14ac:dyDescent="0.25">
      <c r="A93" s="3"/>
      <c r="B93" s="3"/>
      <c r="C93" s="3"/>
      <c r="D93" s="4"/>
      <c r="E93" s="5"/>
      <c r="F93" s="5"/>
      <c r="G93" s="5"/>
      <c r="H93" s="5"/>
      <c r="I93" s="5"/>
      <c r="J93" s="5"/>
      <c r="K93" s="5"/>
      <c r="L93" s="5"/>
      <c r="M93" s="5"/>
      <c r="N93" s="3"/>
      <c r="O93" s="3"/>
      <c r="P93" s="4"/>
      <c r="Q93" s="4"/>
    </row>
    <row r="94" spans="1:17" s="6" customFormat="1" x14ac:dyDescent="0.25">
      <c r="A94" s="3"/>
      <c r="B94" s="3"/>
      <c r="C94" s="3"/>
      <c r="D94" s="4"/>
      <c r="E94" s="5"/>
      <c r="F94" s="5"/>
      <c r="G94" s="5"/>
      <c r="H94" s="5"/>
      <c r="I94" s="5"/>
      <c r="J94" s="5"/>
      <c r="K94" s="5"/>
      <c r="L94" s="5"/>
      <c r="M94" s="5"/>
      <c r="N94" s="3"/>
      <c r="O94" s="3"/>
      <c r="P94" s="4"/>
      <c r="Q94" s="4"/>
    </row>
    <row r="95" spans="1:17" s="6" customFormat="1" x14ac:dyDescent="0.25">
      <c r="A95" s="3"/>
      <c r="B95" s="3"/>
      <c r="C95" s="3"/>
      <c r="D95" s="4"/>
      <c r="E95" s="5"/>
      <c r="F95" s="5"/>
      <c r="G95" s="5"/>
      <c r="H95" s="5"/>
      <c r="I95" s="5"/>
      <c r="J95" s="5"/>
      <c r="K95" s="5"/>
      <c r="L95" s="5"/>
      <c r="M95" s="5"/>
      <c r="N95" s="3"/>
      <c r="O95" s="3"/>
      <c r="P95" s="4"/>
      <c r="Q95" s="4"/>
    </row>
    <row r="96" spans="1:17" s="6" customFormat="1" x14ac:dyDescent="0.25">
      <c r="A96" s="3"/>
      <c r="B96" s="3"/>
      <c r="C96" s="3"/>
      <c r="D96" s="4"/>
      <c r="E96" s="5"/>
      <c r="F96" s="5"/>
      <c r="G96" s="5"/>
      <c r="H96" s="5"/>
      <c r="I96" s="5"/>
      <c r="J96" s="5"/>
      <c r="K96" s="5"/>
      <c r="L96" s="5"/>
      <c r="M96" s="5"/>
      <c r="N96" s="3"/>
      <c r="O96" s="3"/>
      <c r="P96" s="4"/>
      <c r="Q96" s="4"/>
    </row>
    <row r="97" spans="1:17" s="6" customFormat="1" x14ac:dyDescent="0.25">
      <c r="A97" s="3"/>
      <c r="B97" s="3"/>
      <c r="C97" s="3"/>
      <c r="D97" s="4"/>
      <c r="E97" s="5"/>
      <c r="F97" s="5"/>
      <c r="G97" s="5"/>
      <c r="H97" s="5"/>
      <c r="I97" s="5"/>
      <c r="J97" s="5"/>
      <c r="K97" s="5"/>
      <c r="L97" s="5"/>
      <c r="M97" s="5"/>
      <c r="N97" s="3"/>
      <c r="O97" s="3"/>
      <c r="P97" s="4"/>
      <c r="Q97" s="4"/>
    </row>
    <row r="98" spans="1:17" s="6" customFormat="1" x14ac:dyDescent="0.25">
      <c r="A98" s="3"/>
      <c r="B98" s="3"/>
      <c r="C98" s="3"/>
      <c r="D98" s="4"/>
      <c r="E98" s="5"/>
      <c r="F98" s="5"/>
      <c r="G98" s="5"/>
      <c r="H98" s="5"/>
      <c r="I98" s="5"/>
      <c r="J98" s="5"/>
      <c r="K98" s="5"/>
      <c r="L98" s="5"/>
      <c r="M98" s="5"/>
      <c r="N98" s="3"/>
      <c r="O98" s="3"/>
      <c r="P98" s="4"/>
      <c r="Q98" s="4"/>
    </row>
    <row r="99" spans="1:17" s="6" customFormat="1" x14ac:dyDescent="0.25">
      <c r="A99" s="3"/>
      <c r="B99" s="3"/>
      <c r="C99" s="3"/>
      <c r="D99" s="4"/>
      <c r="E99" s="5"/>
      <c r="F99" s="5"/>
      <c r="G99" s="5"/>
      <c r="H99" s="5"/>
      <c r="I99" s="5"/>
      <c r="J99" s="5"/>
      <c r="K99" s="5"/>
      <c r="L99" s="5"/>
      <c r="M99" s="5"/>
      <c r="N99" s="3"/>
      <c r="O99" s="3"/>
      <c r="P99" s="4"/>
      <c r="Q99" s="4"/>
    </row>
    <row r="100" spans="1:17" s="6" customFormat="1" x14ac:dyDescent="0.25">
      <c r="A100" s="3"/>
      <c r="B100" s="3"/>
      <c r="C100" s="3"/>
      <c r="D100" s="4"/>
      <c r="E100" s="5"/>
      <c r="F100" s="5"/>
      <c r="G100" s="5"/>
      <c r="H100" s="5"/>
      <c r="I100" s="5"/>
      <c r="J100" s="5"/>
      <c r="K100" s="5"/>
      <c r="L100" s="5"/>
      <c r="M100" s="5"/>
      <c r="N100" s="3"/>
      <c r="O100" s="3"/>
      <c r="P100" s="4"/>
      <c r="Q100" s="4"/>
    </row>
    <row r="101" spans="1:17" s="6" customFormat="1" x14ac:dyDescent="0.25">
      <c r="A101" s="3"/>
      <c r="B101" s="3"/>
      <c r="C101" s="3"/>
      <c r="D101" s="4"/>
      <c r="E101" s="5"/>
      <c r="F101" s="5"/>
      <c r="G101" s="5"/>
      <c r="H101" s="5"/>
      <c r="I101" s="5"/>
      <c r="J101" s="5"/>
      <c r="K101" s="5"/>
      <c r="L101" s="5"/>
      <c r="M101" s="5"/>
      <c r="N101" s="3"/>
      <c r="O101" s="3"/>
      <c r="P101" s="4"/>
      <c r="Q101" s="4"/>
    </row>
    <row r="102" spans="1:17" s="6" customFormat="1" x14ac:dyDescent="0.25">
      <c r="A102" s="3"/>
      <c r="B102" s="3"/>
      <c r="C102" s="3"/>
      <c r="D102" s="4"/>
      <c r="E102" s="5"/>
      <c r="F102" s="5"/>
      <c r="G102" s="5"/>
      <c r="H102" s="5"/>
      <c r="I102" s="5"/>
      <c r="J102" s="5"/>
      <c r="K102" s="5"/>
      <c r="L102" s="5"/>
      <c r="M102" s="5"/>
      <c r="N102" s="3"/>
      <c r="O102" s="3"/>
      <c r="P102" s="4"/>
      <c r="Q102" s="4"/>
    </row>
    <row r="103" spans="1:17" s="6" customFormat="1" x14ac:dyDescent="0.25">
      <c r="A103" s="3"/>
      <c r="B103" s="3"/>
      <c r="C103" s="3"/>
      <c r="D103" s="4"/>
      <c r="E103" s="5"/>
      <c r="F103" s="5"/>
      <c r="G103" s="5"/>
      <c r="H103" s="5"/>
      <c r="I103" s="5"/>
      <c r="J103" s="5"/>
      <c r="K103" s="5"/>
      <c r="L103" s="5"/>
      <c r="M103" s="5"/>
      <c r="N103" s="3"/>
      <c r="O103" s="3"/>
      <c r="P103" s="4"/>
      <c r="Q103" s="4"/>
    </row>
    <row r="104" spans="1:17" s="6" customFormat="1" x14ac:dyDescent="0.25">
      <c r="A104" s="3"/>
      <c r="B104" s="3"/>
      <c r="C104" s="3"/>
      <c r="D104" s="4"/>
      <c r="E104" s="5"/>
      <c r="F104" s="5"/>
      <c r="G104" s="5"/>
      <c r="H104" s="5"/>
      <c r="I104" s="5"/>
      <c r="J104" s="5"/>
      <c r="K104" s="5"/>
      <c r="L104" s="5"/>
      <c r="M104" s="5"/>
      <c r="N104" s="3"/>
      <c r="O104" s="3"/>
      <c r="P104" s="4"/>
      <c r="Q104" s="4"/>
    </row>
    <row r="105" spans="1:17" s="6" customFormat="1" x14ac:dyDescent="0.25">
      <c r="A105" s="3"/>
      <c r="B105" s="3"/>
      <c r="C105" s="3"/>
      <c r="D105" s="4"/>
      <c r="E105" s="5"/>
      <c r="F105" s="5"/>
      <c r="G105" s="5"/>
      <c r="H105" s="5"/>
      <c r="I105" s="5"/>
      <c r="J105" s="5"/>
      <c r="K105" s="5"/>
      <c r="L105" s="5"/>
      <c r="M105" s="5"/>
      <c r="N105" s="3"/>
      <c r="O105" s="3"/>
      <c r="P105" s="4"/>
      <c r="Q105" s="4"/>
    </row>
    <row r="106" spans="1:17" s="6" customFormat="1" x14ac:dyDescent="0.25">
      <c r="A106" s="3"/>
      <c r="B106" s="3"/>
      <c r="C106" s="3"/>
      <c r="D106" s="4"/>
      <c r="E106" s="5"/>
      <c r="F106" s="5"/>
      <c r="G106" s="5"/>
      <c r="H106" s="5"/>
      <c r="I106" s="5"/>
      <c r="J106" s="5"/>
      <c r="K106" s="5"/>
      <c r="L106" s="5"/>
      <c r="M106" s="5"/>
      <c r="N106" s="3"/>
      <c r="O106" s="3"/>
      <c r="P106" s="4"/>
      <c r="Q106" s="4"/>
    </row>
    <row r="107" spans="1:17" s="6" customFormat="1" x14ac:dyDescent="0.25">
      <c r="A107" s="3"/>
      <c r="B107" s="3"/>
      <c r="C107" s="3"/>
      <c r="D107" s="4"/>
      <c r="E107" s="5"/>
      <c r="F107" s="5"/>
      <c r="G107" s="5"/>
      <c r="H107" s="5"/>
      <c r="I107" s="5"/>
      <c r="J107" s="5"/>
      <c r="K107" s="5"/>
      <c r="L107" s="5"/>
      <c r="M107" s="5"/>
      <c r="N107" s="3"/>
      <c r="O107" s="3"/>
      <c r="P107" s="4"/>
      <c r="Q107" s="4"/>
    </row>
    <row r="108" spans="1:17" s="6" customFormat="1" x14ac:dyDescent="0.25">
      <c r="A108" s="3"/>
      <c r="B108" s="3"/>
      <c r="C108" s="3"/>
      <c r="D108" s="4"/>
      <c r="E108" s="5"/>
      <c r="F108" s="5"/>
      <c r="G108" s="5"/>
      <c r="H108" s="5"/>
      <c r="I108" s="5"/>
      <c r="J108" s="5"/>
      <c r="K108" s="5"/>
      <c r="L108" s="5"/>
      <c r="M108" s="5"/>
      <c r="N108" s="3"/>
      <c r="O108" s="3"/>
      <c r="P108" s="4"/>
      <c r="Q108" s="4"/>
    </row>
    <row r="109" spans="1:17" s="6" customFormat="1" x14ac:dyDescent="0.25">
      <c r="A109" s="3"/>
      <c r="B109" s="3"/>
      <c r="C109" s="3"/>
      <c r="D109" s="4"/>
      <c r="E109" s="5"/>
      <c r="F109" s="5"/>
      <c r="G109" s="5"/>
      <c r="H109" s="5"/>
      <c r="I109" s="5"/>
      <c r="J109" s="5"/>
      <c r="K109" s="5"/>
      <c r="L109" s="5"/>
      <c r="M109" s="5"/>
      <c r="N109" s="3"/>
      <c r="O109" s="3"/>
      <c r="P109" s="4"/>
      <c r="Q109" s="4"/>
    </row>
    <row r="110" spans="1:17" s="6" customFormat="1" x14ac:dyDescent="0.25">
      <c r="A110" s="3"/>
      <c r="B110" s="3"/>
      <c r="C110" s="3"/>
      <c r="D110" s="4"/>
      <c r="E110" s="5"/>
      <c r="F110" s="5"/>
      <c r="G110" s="5"/>
      <c r="H110" s="5"/>
      <c r="I110" s="5"/>
      <c r="J110" s="5"/>
      <c r="K110" s="5"/>
      <c r="L110" s="5"/>
      <c r="M110" s="5"/>
      <c r="N110" s="3"/>
      <c r="O110" s="3"/>
      <c r="P110" s="4"/>
      <c r="Q110" s="4"/>
    </row>
    <row r="111" spans="1:17" s="6" customFormat="1" x14ac:dyDescent="0.25">
      <c r="A111" s="3"/>
      <c r="B111" s="3"/>
      <c r="C111" s="3"/>
      <c r="D111" s="4"/>
      <c r="E111" s="5"/>
      <c r="F111" s="5"/>
      <c r="G111" s="5"/>
      <c r="H111" s="5"/>
      <c r="I111" s="5"/>
      <c r="J111" s="5"/>
      <c r="K111" s="5"/>
      <c r="L111" s="5"/>
      <c r="M111" s="5"/>
      <c r="N111" s="3"/>
      <c r="O111" s="3"/>
      <c r="P111" s="4"/>
      <c r="Q111" s="4"/>
    </row>
    <row r="112" spans="1:17" s="6" customFormat="1" x14ac:dyDescent="0.25">
      <c r="A112" s="3"/>
      <c r="B112" s="3"/>
      <c r="C112" s="3"/>
      <c r="D112" s="4"/>
      <c r="E112" s="5"/>
      <c r="F112" s="5"/>
      <c r="G112" s="5"/>
      <c r="H112" s="5"/>
      <c r="I112" s="5"/>
      <c r="J112" s="5"/>
      <c r="K112" s="5"/>
      <c r="L112" s="5"/>
      <c r="M112" s="5"/>
      <c r="N112" s="3"/>
      <c r="O112" s="3"/>
      <c r="P112" s="4"/>
      <c r="Q112" s="4"/>
    </row>
    <row r="113" spans="1:17" s="6" customFormat="1" x14ac:dyDescent="0.25">
      <c r="A113" s="3"/>
      <c r="B113" s="3"/>
      <c r="C113" s="3"/>
      <c r="D113" s="4"/>
      <c r="E113" s="5"/>
      <c r="F113" s="5"/>
      <c r="G113" s="5"/>
      <c r="H113" s="5"/>
      <c r="I113" s="5"/>
      <c r="J113" s="5"/>
      <c r="K113" s="5"/>
      <c r="L113" s="5"/>
      <c r="M113" s="5"/>
      <c r="N113" s="3"/>
      <c r="O113" s="3"/>
      <c r="P113" s="4"/>
      <c r="Q113" s="4"/>
    </row>
    <row r="114" spans="1:17" s="6" customFormat="1" x14ac:dyDescent="0.25">
      <c r="A114" s="3"/>
      <c r="B114" s="3"/>
      <c r="C114" s="3"/>
      <c r="D114" s="4"/>
      <c r="E114" s="5"/>
      <c r="F114" s="5"/>
      <c r="G114" s="5"/>
      <c r="H114" s="5"/>
      <c r="I114" s="5"/>
      <c r="J114" s="5"/>
      <c r="K114" s="5"/>
      <c r="L114" s="5"/>
      <c r="M114" s="5"/>
      <c r="N114" s="3"/>
      <c r="O114" s="3"/>
      <c r="P114" s="4"/>
      <c r="Q114" s="4"/>
    </row>
  </sheetData>
  <mergeCells count="2">
    <mergeCell ref="D82:L82"/>
    <mergeCell ref="A1:Q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opLeftCell="B1" zoomScaleNormal="100" workbookViewId="0">
      <selection activeCell="P20" sqref="P20"/>
    </sheetView>
  </sheetViews>
  <sheetFormatPr baseColWidth="10" defaultRowHeight="11.25" x14ac:dyDescent="0.2"/>
  <cols>
    <col min="1" max="1" width="14.42578125" style="49" bestFit="1" customWidth="1"/>
    <col min="2" max="3" width="11.42578125" style="49"/>
    <col min="4" max="4" width="14.42578125" style="49" customWidth="1"/>
    <col min="5" max="256" width="11.42578125" style="49"/>
    <col min="257" max="257" width="14.42578125" style="49" bestFit="1" customWidth="1"/>
    <col min="258" max="259" width="11.42578125" style="49"/>
    <col min="260" max="260" width="14.42578125" style="49" customWidth="1"/>
    <col min="261" max="512" width="11.42578125" style="49"/>
    <col min="513" max="513" width="14.42578125" style="49" bestFit="1" customWidth="1"/>
    <col min="514" max="515" width="11.42578125" style="49"/>
    <col min="516" max="516" width="14.42578125" style="49" customWidth="1"/>
    <col min="517" max="768" width="11.42578125" style="49"/>
    <col min="769" max="769" width="14.42578125" style="49" bestFit="1" customWidth="1"/>
    <col min="770" max="771" width="11.42578125" style="49"/>
    <col min="772" max="772" width="14.42578125" style="49" customWidth="1"/>
    <col min="773" max="1024" width="11.42578125" style="49"/>
    <col min="1025" max="1025" width="14.42578125" style="49" bestFit="1" customWidth="1"/>
    <col min="1026" max="1027" width="11.42578125" style="49"/>
    <col min="1028" max="1028" width="14.42578125" style="49" customWidth="1"/>
    <col min="1029" max="1280" width="11.42578125" style="49"/>
    <col min="1281" max="1281" width="14.42578125" style="49" bestFit="1" customWidth="1"/>
    <col min="1282" max="1283" width="11.42578125" style="49"/>
    <col min="1284" max="1284" width="14.42578125" style="49" customWidth="1"/>
    <col min="1285" max="1536" width="11.42578125" style="49"/>
    <col min="1537" max="1537" width="14.42578125" style="49" bestFit="1" customWidth="1"/>
    <col min="1538" max="1539" width="11.42578125" style="49"/>
    <col min="1540" max="1540" width="14.42578125" style="49" customWidth="1"/>
    <col min="1541" max="1792" width="11.42578125" style="49"/>
    <col min="1793" max="1793" width="14.42578125" style="49" bestFit="1" customWidth="1"/>
    <col min="1794" max="1795" width="11.42578125" style="49"/>
    <col min="1796" max="1796" width="14.42578125" style="49" customWidth="1"/>
    <col min="1797" max="2048" width="11.42578125" style="49"/>
    <col min="2049" max="2049" width="14.42578125" style="49" bestFit="1" customWidth="1"/>
    <col min="2050" max="2051" width="11.42578125" style="49"/>
    <col min="2052" max="2052" width="14.42578125" style="49" customWidth="1"/>
    <col min="2053" max="2304" width="11.42578125" style="49"/>
    <col min="2305" max="2305" width="14.42578125" style="49" bestFit="1" customWidth="1"/>
    <col min="2306" max="2307" width="11.42578125" style="49"/>
    <col min="2308" max="2308" width="14.42578125" style="49" customWidth="1"/>
    <col min="2309" max="2560" width="11.42578125" style="49"/>
    <col min="2561" max="2561" width="14.42578125" style="49" bestFit="1" customWidth="1"/>
    <col min="2562" max="2563" width="11.42578125" style="49"/>
    <col min="2564" max="2564" width="14.42578125" style="49" customWidth="1"/>
    <col min="2565" max="2816" width="11.42578125" style="49"/>
    <col min="2817" max="2817" width="14.42578125" style="49" bestFit="1" customWidth="1"/>
    <col min="2818" max="2819" width="11.42578125" style="49"/>
    <col min="2820" max="2820" width="14.42578125" style="49" customWidth="1"/>
    <col min="2821" max="3072" width="11.42578125" style="49"/>
    <col min="3073" max="3073" width="14.42578125" style="49" bestFit="1" customWidth="1"/>
    <col min="3074" max="3075" width="11.42578125" style="49"/>
    <col min="3076" max="3076" width="14.42578125" style="49" customWidth="1"/>
    <col min="3077" max="3328" width="11.42578125" style="49"/>
    <col min="3329" max="3329" width="14.42578125" style="49" bestFit="1" customWidth="1"/>
    <col min="3330" max="3331" width="11.42578125" style="49"/>
    <col min="3332" max="3332" width="14.42578125" style="49" customWidth="1"/>
    <col min="3333" max="3584" width="11.42578125" style="49"/>
    <col min="3585" max="3585" width="14.42578125" style="49" bestFit="1" customWidth="1"/>
    <col min="3586" max="3587" width="11.42578125" style="49"/>
    <col min="3588" max="3588" width="14.42578125" style="49" customWidth="1"/>
    <col min="3589" max="3840" width="11.42578125" style="49"/>
    <col min="3841" max="3841" width="14.42578125" style="49" bestFit="1" customWidth="1"/>
    <col min="3842" max="3843" width="11.42578125" style="49"/>
    <col min="3844" max="3844" width="14.42578125" style="49" customWidth="1"/>
    <col min="3845" max="4096" width="11.42578125" style="49"/>
    <col min="4097" max="4097" width="14.42578125" style="49" bestFit="1" customWidth="1"/>
    <col min="4098" max="4099" width="11.42578125" style="49"/>
    <col min="4100" max="4100" width="14.42578125" style="49" customWidth="1"/>
    <col min="4101" max="4352" width="11.42578125" style="49"/>
    <col min="4353" max="4353" width="14.42578125" style="49" bestFit="1" customWidth="1"/>
    <col min="4354" max="4355" width="11.42578125" style="49"/>
    <col min="4356" max="4356" width="14.42578125" style="49" customWidth="1"/>
    <col min="4357" max="4608" width="11.42578125" style="49"/>
    <col min="4609" max="4609" width="14.42578125" style="49" bestFit="1" customWidth="1"/>
    <col min="4610" max="4611" width="11.42578125" style="49"/>
    <col min="4612" max="4612" width="14.42578125" style="49" customWidth="1"/>
    <col min="4613" max="4864" width="11.42578125" style="49"/>
    <col min="4865" max="4865" width="14.42578125" style="49" bestFit="1" customWidth="1"/>
    <col min="4866" max="4867" width="11.42578125" style="49"/>
    <col min="4868" max="4868" width="14.42578125" style="49" customWidth="1"/>
    <col min="4869" max="5120" width="11.42578125" style="49"/>
    <col min="5121" max="5121" width="14.42578125" style="49" bestFit="1" customWidth="1"/>
    <col min="5122" max="5123" width="11.42578125" style="49"/>
    <col min="5124" max="5124" width="14.42578125" style="49" customWidth="1"/>
    <col min="5125" max="5376" width="11.42578125" style="49"/>
    <col min="5377" max="5377" width="14.42578125" style="49" bestFit="1" customWidth="1"/>
    <col min="5378" max="5379" width="11.42578125" style="49"/>
    <col min="5380" max="5380" width="14.42578125" style="49" customWidth="1"/>
    <col min="5381" max="5632" width="11.42578125" style="49"/>
    <col min="5633" max="5633" width="14.42578125" style="49" bestFit="1" customWidth="1"/>
    <col min="5634" max="5635" width="11.42578125" style="49"/>
    <col min="5636" max="5636" width="14.42578125" style="49" customWidth="1"/>
    <col min="5637" max="5888" width="11.42578125" style="49"/>
    <col min="5889" max="5889" width="14.42578125" style="49" bestFit="1" customWidth="1"/>
    <col min="5890" max="5891" width="11.42578125" style="49"/>
    <col min="5892" max="5892" width="14.42578125" style="49" customWidth="1"/>
    <col min="5893" max="6144" width="11.42578125" style="49"/>
    <col min="6145" max="6145" width="14.42578125" style="49" bestFit="1" customWidth="1"/>
    <col min="6146" max="6147" width="11.42578125" style="49"/>
    <col min="6148" max="6148" width="14.42578125" style="49" customWidth="1"/>
    <col min="6149" max="6400" width="11.42578125" style="49"/>
    <col min="6401" max="6401" width="14.42578125" style="49" bestFit="1" customWidth="1"/>
    <col min="6402" max="6403" width="11.42578125" style="49"/>
    <col min="6404" max="6404" width="14.42578125" style="49" customWidth="1"/>
    <col min="6405" max="6656" width="11.42578125" style="49"/>
    <col min="6657" max="6657" width="14.42578125" style="49" bestFit="1" customWidth="1"/>
    <col min="6658" max="6659" width="11.42578125" style="49"/>
    <col min="6660" max="6660" width="14.42578125" style="49" customWidth="1"/>
    <col min="6661" max="6912" width="11.42578125" style="49"/>
    <col min="6913" max="6913" width="14.42578125" style="49" bestFit="1" customWidth="1"/>
    <col min="6914" max="6915" width="11.42578125" style="49"/>
    <col min="6916" max="6916" width="14.42578125" style="49" customWidth="1"/>
    <col min="6917" max="7168" width="11.42578125" style="49"/>
    <col min="7169" max="7169" width="14.42578125" style="49" bestFit="1" customWidth="1"/>
    <col min="7170" max="7171" width="11.42578125" style="49"/>
    <col min="7172" max="7172" width="14.42578125" style="49" customWidth="1"/>
    <col min="7173" max="7424" width="11.42578125" style="49"/>
    <col min="7425" max="7425" width="14.42578125" style="49" bestFit="1" customWidth="1"/>
    <col min="7426" max="7427" width="11.42578125" style="49"/>
    <col min="7428" max="7428" width="14.42578125" style="49" customWidth="1"/>
    <col min="7429" max="7680" width="11.42578125" style="49"/>
    <col min="7681" max="7681" width="14.42578125" style="49" bestFit="1" customWidth="1"/>
    <col min="7682" max="7683" width="11.42578125" style="49"/>
    <col min="7684" max="7684" width="14.42578125" style="49" customWidth="1"/>
    <col min="7685" max="7936" width="11.42578125" style="49"/>
    <col min="7937" max="7937" width="14.42578125" style="49" bestFit="1" customWidth="1"/>
    <col min="7938" max="7939" width="11.42578125" style="49"/>
    <col min="7940" max="7940" width="14.42578125" style="49" customWidth="1"/>
    <col min="7941" max="8192" width="11.42578125" style="49"/>
    <col min="8193" max="8193" width="14.42578125" style="49" bestFit="1" customWidth="1"/>
    <col min="8194" max="8195" width="11.42578125" style="49"/>
    <col min="8196" max="8196" width="14.42578125" style="49" customWidth="1"/>
    <col min="8197" max="8448" width="11.42578125" style="49"/>
    <col min="8449" max="8449" width="14.42578125" style="49" bestFit="1" customWidth="1"/>
    <col min="8450" max="8451" width="11.42578125" style="49"/>
    <col min="8452" max="8452" width="14.42578125" style="49" customWidth="1"/>
    <col min="8453" max="8704" width="11.42578125" style="49"/>
    <col min="8705" max="8705" width="14.42578125" style="49" bestFit="1" customWidth="1"/>
    <col min="8706" max="8707" width="11.42578125" style="49"/>
    <col min="8708" max="8708" width="14.42578125" style="49" customWidth="1"/>
    <col min="8709" max="8960" width="11.42578125" style="49"/>
    <col min="8961" max="8961" width="14.42578125" style="49" bestFit="1" customWidth="1"/>
    <col min="8962" max="8963" width="11.42578125" style="49"/>
    <col min="8964" max="8964" width="14.42578125" style="49" customWidth="1"/>
    <col min="8965" max="9216" width="11.42578125" style="49"/>
    <col min="9217" max="9217" width="14.42578125" style="49" bestFit="1" customWidth="1"/>
    <col min="9218" max="9219" width="11.42578125" style="49"/>
    <col min="9220" max="9220" width="14.42578125" style="49" customWidth="1"/>
    <col min="9221" max="9472" width="11.42578125" style="49"/>
    <col min="9473" max="9473" width="14.42578125" style="49" bestFit="1" customWidth="1"/>
    <col min="9474" max="9475" width="11.42578125" style="49"/>
    <col min="9476" max="9476" width="14.42578125" style="49" customWidth="1"/>
    <col min="9477" max="9728" width="11.42578125" style="49"/>
    <col min="9729" max="9729" width="14.42578125" style="49" bestFit="1" customWidth="1"/>
    <col min="9730" max="9731" width="11.42578125" style="49"/>
    <col min="9732" max="9732" width="14.42578125" style="49" customWidth="1"/>
    <col min="9733" max="9984" width="11.42578125" style="49"/>
    <col min="9985" max="9985" width="14.42578125" style="49" bestFit="1" customWidth="1"/>
    <col min="9986" max="9987" width="11.42578125" style="49"/>
    <col min="9988" max="9988" width="14.42578125" style="49" customWidth="1"/>
    <col min="9989" max="10240" width="11.42578125" style="49"/>
    <col min="10241" max="10241" width="14.42578125" style="49" bestFit="1" customWidth="1"/>
    <col min="10242" max="10243" width="11.42578125" style="49"/>
    <col min="10244" max="10244" width="14.42578125" style="49" customWidth="1"/>
    <col min="10245" max="10496" width="11.42578125" style="49"/>
    <col min="10497" max="10497" width="14.42578125" style="49" bestFit="1" customWidth="1"/>
    <col min="10498" max="10499" width="11.42578125" style="49"/>
    <col min="10500" max="10500" width="14.42578125" style="49" customWidth="1"/>
    <col min="10501" max="10752" width="11.42578125" style="49"/>
    <col min="10753" max="10753" width="14.42578125" style="49" bestFit="1" customWidth="1"/>
    <col min="10754" max="10755" width="11.42578125" style="49"/>
    <col min="10756" max="10756" width="14.42578125" style="49" customWidth="1"/>
    <col min="10757" max="11008" width="11.42578125" style="49"/>
    <col min="11009" max="11009" width="14.42578125" style="49" bestFit="1" customWidth="1"/>
    <col min="11010" max="11011" width="11.42578125" style="49"/>
    <col min="11012" max="11012" width="14.42578125" style="49" customWidth="1"/>
    <col min="11013" max="11264" width="11.42578125" style="49"/>
    <col min="11265" max="11265" width="14.42578125" style="49" bestFit="1" customWidth="1"/>
    <col min="11266" max="11267" width="11.42578125" style="49"/>
    <col min="11268" max="11268" width="14.42578125" style="49" customWidth="1"/>
    <col min="11269" max="11520" width="11.42578125" style="49"/>
    <col min="11521" max="11521" width="14.42578125" style="49" bestFit="1" customWidth="1"/>
    <col min="11522" max="11523" width="11.42578125" style="49"/>
    <col min="11524" max="11524" width="14.42578125" style="49" customWidth="1"/>
    <col min="11525" max="11776" width="11.42578125" style="49"/>
    <col min="11777" max="11777" width="14.42578125" style="49" bestFit="1" customWidth="1"/>
    <col min="11778" max="11779" width="11.42578125" style="49"/>
    <col min="11780" max="11780" width="14.42578125" style="49" customWidth="1"/>
    <col min="11781" max="12032" width="11.42578125" style="49"/>
    <col min="12033" max="12033" width="14.42578125" style="49" bestFit="1" customWidth="1"/>
    <col min="12034" max="12035" width="11.42578125" style="49"/>
    <col min="12036" max="12036" width="14.42578125" style="49" customWidth="1"/>
    <col min="12037" max="12288" width="11.42578125" style="49"/>
    <col min="12289" max="12289" width="14.42578125" style="49" bestFit="1" customWidth="1"/>
    <col min="12290" max="12291" width="11.42578125" style="49"/>
    <col min="12292" max="12292" width="14.42578125" style="49" customWidth="1"/>
    <col min="12293" max="12544" width="11.42578125" style="49"/>
    <col min="12545" max="12545" width="14.42578125" style="49" bestFit="1" customWidth="1"/>
    <col min="12546" max="12547" width="11.42578125" style="49"/>
    <col min="12548" max="12548" width="14.42578125" style="49" customWidth="1"/>
    <col min="12549" max="12800" width="11.42578125" style="49"/>
    <col min="12801" max="12801" width="14.42578125" style="49" bestFit="1" customWidth="1"/>
    <col min="12802" max="12803" width="11.42578125" style="49"/>
    <col min="12804" max="12804" width="14.42578125" style="49" customWidth="1"/>
    <col min="12805" max="13056" width="11.42578125" style="49"/>
    <col min="13057" max="13057" width="14.42578125" style="49" bestFit="1" customWidth="1"/>
    <col min="13058" max="13059" width="11.42578125" style="49"/>
    <col min="13060" max="13060" width="14.42578125" style="49" customWidth="1"/>
    <col min="13061" max="13312" width="11.42578125" style="49"/>
    <col min="13313" max="13313" width="14.42578125" style="49" bestFit="1" customWidth="1"/>
    <col min="13314" max="13315" width="11.42578125" style="49"/>
    <col min="13316" max="13316" width="14.42578125" style="49" customWidth="1"/>
    <col min="13317" max="13568" width="11.42578125" style="49"/>
    <col min="13569" max="13569" width="14.42578125" style="49" bestFit="1" customWidth="1"/>
    <col min="13570" max="13571" width="11.42578125" style="49"/>
    <col min="13572" max="13572" width="14.42578125" style="49" customWidth="1"/>
    <col min="13573" max="13824" width="11.42578125" style="49"/>
    <col min="13825" max="13825" width="14.42578125" style="49" bestFit="1" customWidth="1"/>
    <col min="13826" max="13827" width="11.42578125" style="49"/>
    <col min="13828" max="13828" width="14.42578125" style="49" customWidth="1"/>
    <col min="13829" max="14080" width="11.42578125" style="49"/>
    <col min="14081" max="14081" width="14.42578125" style="49" bestFit="1" customWidth="1"/>
    <col min="14082" max="14083" width="11.42578125" style="49"/>
    <col min="14084" max="14084" width="14.42578125" style="49" customWidth="1"/>
    <col min="14085" max="14336" width="11.42578125" style="49"/>
    <col min="14337" max="14337" width="14.42578125" style="49" bestFit="1" customWidth="1"/>
    <col min="14338" max="14339" width="11.42578125" style="49"/>
    <col min="14340" max="14340" width="14.42578125" style="49" customWidth="1"/>
    <col min="14341" max="14592" width="11.42578125" style="49"/>
    <col min="14593" max="14593" width="14.42578125" style="49" bestFit="1" customWidth="1"/>
    <col min="14594" max="14595" width="11.42578125" style="49"/>
    <col min="14596" max="14596" width="14.42578125" style="49" customWidth="1"/>
    <col min="14597" max="14848" width="11.42578125" style="49"/>
    <col min="14849" max="14849" width="14.42578125" style="49" bestFit="1" customWidth="1"/>
    <col min="14850" max="14851" width="11.42578125" style="49"/>
    <col min="14852" max="14852" width="14.42578125" style="49" customWidth="1"/>
    <col min="14853" max="15104" width="11.42578125" style="49"/>
    <col min="15105" max="15105" width="14.42578125" style="49" bestFit="1" customWidth="1"/>
    <col min="15106" max="15107" width="11.42578125" style="49"/>
    <col min="15108" max="15108" width="14.42578125" style="49" customWidth="1"/>
    <col min="15109" max="15360" width="11.42578125" style="49"/>
    <col min="15361" max="15361" width="14.42578125" style="49" bestFit="1" customWidth="1"/>
    <col min="15362" max="15363" width="11.42578125" style="49"/>
    <col min="15364" max="15364" width="14.42578125" style="49" customWidth="1"/>
    <col min="15365" max="15616" width="11.42578125" style="49"/>
    <col min="15617" max="15617" width="14.42578125" style="49" bestFit="1" customWidth="1"/>
    <col min="15618" max="15619" width="11.42578125" style="49"/>
    <col min="15620" max="15620" width="14.42578125" style="49" customWidth="1"/>
    <col min="15621" max="15872" width="11.42578125" style="49"/>
    <col min="15873" max="15873" width="14.42578125" style="49" bestFit="1" customWidth="1"/>
    <col min="15874" max="15875" width="11.42578125" style="49"/>
    <col min="15876" max="15876" width="14.42578125" style="49" customWidth="1"/>
    <col min="15877" max="16128" width="11.42578125" style="49"/>
    <col min="16129" max="16129" width="14.42578125" style="49" bestFit="1" customWidth="1"/>
    <col min="16130" max="16131" width="11.42578125" style="49"/>
    <col min="16132" max="16132" width="14.42578125" style="49" customWidth="1"/>
    <col min="16133" max="16384" width="11.42578125" style="49"/>
  </cols>
  <sheetData>
    <row r="1" spans="1:17" ht="12" thickBot="1" x14ac:dyDescent="0.25">
      <c r="A1" s="57" t="s">
        <v>1289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3.25" thickBot="1" x14ac:dyDescent="0.25">
      <c r="A2" s="58" t="s">
        <v>316</v>
      </c>
      <c r="B2" s="59" t="s">
        <v>9</v>
      </c>
      <c r="C2" s="59" t="s">
        <v>8</v>
      </c>
      <c r="D2" s="59" t="s">
        <v>7</v>
      </c>
      <c r="E2" s="59" t="s">
        <v>6</v>
      </c>
      <c r="F2" s="59" t="s">
        <v>1290</v>
      </c>
      <c r="G2" s="59" t="s">
        <v>5</v>
      </c>
      <c r="H2" s="59" t="s">
        <v>1290</v>
      </c>
      <c r="I2" s="59" t="s">
        <v>4</v>
      </c>
      <c r="J2" s="59" t="s">
        <v>1290</v>
      </c>
      <c r="K2" s="60" t="s">
        <v>3</v>
      </c>
      <c r="L2" s="59" t="s">
        <v>2</v>
      </c>
      <c r="M2" s="59" t="s">
        <v>10</v>
      </c>
      <c r="N2" s="59" t="s">
        <v>1</v>
      </c>
      <c r="O2" s="59" t="s">
        <v>10</v>
      </c>
      <c r="P2" s="59" t="s">
        <v>0</v>
      </c>
      <c r="Q2" s="61" t="s">
        <v>10</v>
      </c>
    </row>
    <row r="3" spans="1:17" x14ac:dyDescent="0.2">
      <c r="A3" s="62" t="s">
        <v>626</v>
      </c>
      <c r="B3" s="63">
        <v>735</v>
      </c>
      <c r="C3" s="63">
        <v>284</v>
      </c>
      <c r="D3" s="64">
        <f t="shared" ref="D3:D54" si="0">+C3/B3</f>
        <v>0.38639455782312926</v>
      </c>
      <c r="E3" s="65">
        <v>5.0099999999999999E-2</v>
      </c>
      <c r="F3" s="65">
        <v>1.9E-3</v>
      </c>
      <c r="G3" s="66">
        <v>0.1656</v>
      </c>
      <c r="H3" s="66">
        <v>6.4000000000000003E-3</v>
      </c>
      <c r="I3" s="67">
        <v>2.402E-2</v>
      </c>
      <c r="J3" s="67">
        <v>2.9E-4</v>
      </c>
      <c r="K3" s="66">
        <v>0.20884</v>
      </c>
      <c r="L3" s="68">
        <v>152.82346042286034</v>
      </c>
      <c r="M3" s="69">
        <v>3.7771858336848556</v>
      </c>
      <c r="N3" s="70">
        <v>155.30000000000001</v>
      </c>
      <c r="O3" s="63">
        <v>5.5</v>
      </c>
      <c r="P3" s="70">
        <v>194</v>
      </c>
      <c r="Q3" s="63">
        <v>76</v>
      </c>
    </row>
    <row r="4" spans="1:17" x14ac:dyDescent="0.2">
      <c r="A4" s="71" t="s">
        <v>627</v>
      </c>
      <c r="B4" s="13">
        <v>628</v>
      </c>
      <c r="C4" s="13">
        <v>160.5</v>
      </c>
      <c r="D4" s="72">
        <f t="shared" si="0"/>
        <v>0.25557324840764334</v>
      </c>
      <c r="E4" s="73">
        <v>5.1400000000000001E-2</v>
      </c>
      <c r="F4" s="73">
        <v>2.3E-3</v>
      </c>
      <c r="G4" s="74">
        <v>0.17050000000000001</v>
      </c>
      <c r="H4" s="74">
        <v>7.7000000000000002E-3</v>
      </c>
      <c r="I4" s="75">
        <v>2.4049999999999998E-2</v>
      </c>
      <c r="J4" s="75">
        <v>2.9999999999999997E-4</v>
      </c>
      <c r="K4" s="74">
        <v>0.11378000000000001</v>
      </c>
      <c r="L4" s="76">
        <v>152.76473987395656</v>
      </c>
      <c r="M4" s="77">
        <v>3.7813209623468835</v>
      </c>
      <c r="N4" s="78">
        <v>159.30000000000001</v>
      </c>
      <c r="O4" s="13">
        <v>6.6</v>
      </c>
      <c r="P4" s="78">
        <v>237</v>
      </c>
      <c r="Q4" s="13">
        <v>90</v>
      </c>
    </row>
    <row r="5" spans="1:17" x14ac:dyDescent="0.2">
      <c r="A5" s="71" t="s">
        <v>628</v>
      </c>
      <c r="B5" s="13">
        <v>784</v>
      </c>
      <c r="C5" s="13">
        <v>173</v>
      </c>
      <c r="D5" s="72">
        <f t="shared" si="0"/>
        <v>0.22066326530612246</v>
      </c>
      <c r="E5" s="73">
        <v>4.8899999999999999E-2</v>
      </c>
      <c r="F5" s="73">
        <v>1.8E-3</v>
      </c>
      <c r="G5" s="74">
        <v>0.16550000000000001</v>
      </c>
      <c r="H5" s="74">
        <v>6.1999999999999998E-3</v>
      </c>
      <c r="I5" s="75">
        <v>2.4559999999999998E-2</v>
      </c>
      <c r="J5" s="75">
        <v>2.7999999999999998E-4</v>
      </c>
      <c r="K5" s="74">
        <v>0.16649</v>
      </c>
      <c r="L5" s="76">
        <v>156.46546682402888</v>
      </c>
      <c r="M5" s="77">
        <v>3.7804235834664599</v>
      </c>
      <c r="N5" s="78">
        <v>155.19999999999999</v>
      </c>
      <c r="O5" s="13">
        <v>5.3</v>
      </c>
      <c r="P5" s="78">
        <v>143</v>
      </c>
      <c r="Q5" s="13">
        <v>73</v>
      </c>
    </row>
    <row r="6" spans="1:17" x14ac:dyDescent="0.2">
      <c r="A6" s="71" t="s">
        <v>629</v>
      </c>
      <c r="B6" s="13">
        <v>1510</v>
      </c>
      <c r="C6" s="13">
        <v>690</v>
      </c>
      <c r="D6" s="72">
        <f t="shared" si="0"/>
        <v>0.45695364238410596</v>
      </c>
      <c r="E6" s="73">
        <v>4.8800000000000003E-2</v>
      </c>
      <c r="F6" s="73">
        <v>1.6999999999999999E-3</v>
      </c>
      <c r="G6" s="74">
        <v>0.1641</v>
      </c>
      <c r="H6" s="74">
        <v>5.5999999999999999E-3</v>
      </c>
      <c r="I6" s="75">
        <v>2.4670000000000001E-2</v>
      </c>
      <c r="J6" s="75">
        <v>2.4000000000000001E-4</v>
      </c>
      <c r="K6" s="74">
        <v>0.13991999999999999</v>
      </c>
      <c r="L6" s="76">
        <v>157.18018078399146</v>
      </c>
      <c r="M6" s="77">
        <v>3.7155107562724541</v>
      </c>
      <c r="N6" s="78">
        <v>154.1</v>
      </c>
      <c r="O6" s="13">
        <v>5</v>
      </c>
      <c r="P6" s="78">
        <v>142</v>
      </c>
      <c r="Q6" s="13">
        <v>69</v>
      </c>
    </row>
    <row r="7" spans="1:17" x14ac:dyDescent="0.2">
      <c r="A7" s="71" t="s">
        <v>630</v>
      </c>
      <c r="B7" s="13">
        <v>488</v>
      </c>
      <c r="C7" s="13">
        <v>135.4</v>
      </c>
      <c r="D7" s="72">
        <f t="shared" si="0"/>
        <v>0.27745901639344261</v>
      </c>
      <c r="E7" s="73">
        <v>4.8099999999999997E-2</v>
      </c>
      <c r="F7" s="73">
        <v>2.5000000000000001E-3</v>
      </c>
      <c r="G7" s="74">
        <v>0.16489999999999999</v>
      </c>
      <c r="H7" s="74">
        <v>8.5000000000000006E-3</v>
      </c>
      <c r="I7" s="75">
        <v>2.4709999999999999E-2</v>
      </c>
      <c r="J7" s="75">
        <v>2.9E-4</v>
      </c>
      <c r="K7" s="74">
        <v>4.3479999999999998E-2</v>
      </c>
      <c r="L7" s="76">
        <v>157.57012856993288</v>
      </c>
      <c r="M7" s="77">
        <v>3.8567258772175625</v>
      </c>
      <c r="N7" s="78">
        <v>155</v>
      </c>
      <c r="O7" s="13">
        <v>7.2</v>
      </c>
      <c r="P7" s="78">
        <v>160</v>
      </c>
      <c r="Q7" s="13">
        <v>100</v>
      </c>
    </row>
    <row r="8" spans="1:17" x14ac:dyDescent="0.2">
      <c r="A8" s="71" t="s">
        <v>631</v>
      </c>
      <c r="B8" s="13">
        <v>846</v>
      </c>
      <c r="C8" s="13">
        <v>430</v>
      </c>
      <c r="D8" s="72">
        <f t="shared" si="0"/>
        <v>0.50827423167848695</v>
      </c>
      <c r="E8" s="73">
        <v>4.7100000000000003E-2</v>
      </c>
      <c r="F8" s="73">
        <v>1.6000000000000001E-3</v>
      </c>
      <c r="G8" s="74">
        <v>0.16259999999999999</v>
      </c>
      <c r="H8" s="74">
        <v>5.7000000000000002E-3</v>
      </c>
      <c r="I8" s="75">
        <v>2.4750000000000001E-2</v>
      </c>
      <c r="J8" s="75">
        <v>2.5999999999999998E-4</v>
      </c>
      <c r="K8" s="74">
        <v>3.2564000000000003E-2</v>
      </c>
      <c r="L8" s="76">
        <v>158.0193695866528</v>
      </c>
      <c r="M8" s="77">
        <v>3.782620041166211</v>
      </c>
      <c r="N8" s="78">
        <v>153.19999999999999</v>
      </c>
      <c r="O8" s="13">
        <v>4.9000000000000004</v>
      </c>
      <c r="P8" s="78">
        <v>93</v>
      </c>
      <c r="Q8" s="13">
        <v>67</v>
      </c>
    </row>
    <row r="9" spans="1:17" x14ac:dyDescent="0.2">
      <c r="A9" s="71" t="s">
        <v>632</v>
      </c>
      <c r="B9" s="13">
        <v>414</v>
      </c>
      <c r="C9" s="13">
        <v>84.4</v>
      </c>
      <c r="D9" s="72">
        <f t="shared" si="0"/>
        <v>0.20386473429951693</v>
      </c>
      <c r="E9" s="73">
        <v>4.9599999999999998E-2</v>
      </c>
      <c r="F9" s="73">
        <v>2.3E-3</v>
      </c>
      <c r="G9" s="74">
        <v>0.16889999999999999</v>
      </c>
      <c r="H9" s="74">
        <v>8.0999999999999996E-3</v>
      </c>
      <c r="I9" s="75">
        <v>2.4760000000000001E-2</v>
      </c>
      <c r="J9" s="75">
        <v>2.9999999999999997E-4</v>
      </c>
      <c r="K9" s="74">
        <v>0.31097000000000002</v>
      </c>
      <c r="L9" s="76">
        <v>157.59192405040244</v>
      </c>
      <c r="M9" s="77">
        <v>3.8499399055869969</v>
      </c>
      <c r="N9" s="78">
        <v>157.80000000000001</v>
      </c>
      <c r="O9" s="13">
        <v>7</v>
      </c>
      <c r="P9" s="78">
        <v>170</v>
      </c>
      <c r="Q9" s="13">
        <v>88</v>
      </c>
    </row>
    <row r="10" spans="1:17" x14ac:dyDescent="0.2">
      <c r="A10" s="71" t="s">
        <v>633</v>
      </c>
      <c r="B10" s="13">
        <v>507</v>
      </c>
      <c r="C10" s="13">
        <v>166</v>
      </c>
      <c r="D10" s="72">
        <f t="shared" si="0"/>
        <v>0.32741617357001973</v>
      </c>
      <c r="E10" s="73">
        <v>4.7399999999999998E-2</v>
      </c>
      <c r="F10" s="73">
        <v>2E-3</v>
      </c>
      <c r="G10" s="74">
        <v>0.16020000000000001</v>
      </c>
      <c r="H10" s="74">
        <v>6.7000000000000002E-3</v>
      </c>
      <c r="I10" s="75">
        <v>2.4799999999999999E-2</v>
      </c>
      <c r="J10" s="75">
        <v>2.4000000000000001E-4</v>
      </c>
      <c r="K10" s="74">
        <v>3.4828999999999999E-2</v>
      </c>
      <c r="L10" s="76">
        <v>158.27702505362299</v>
      </c>
      <c r="M10" s="77">
        <v>3.7252398074482795</v>
      </c>
      <c r="N10" s="78">
        <v>151.5</v>
      </c>
      <c r="O10" s="13">
        <v>5.9</v>
      </c>
      <c r="P10" s="78">
        <v>91</v>
      </c>
      <c r="Q10" s="13">
        <v>80</v>
      </c>
    </row>
    <row r="11" spans="1:17" x14ac:dyDescent="0.2">
      <c r="A11" s="71" t="s">
        <v>634</v>
      </c>
      <c r="B11" s="13">
        <v>799</v>
      </c>
      <c r="C11" s="13">
        <v>219</v>
      </c>
      <c r="D11" s="72">
        <f t="shared" si="0"/>
        <v>0.27409261576971217</v>
      </c>
      <c r="E11" s="73">
        <v>4.8399999999999999E-2</v>
      </c>
      <c r="F11" s="73">
        <v>1.6999999999999999E-3</v>
      </c>
      <c r="G11" s="74">
        <v>0.1661</v>
      </c>
      <c r="H11" s="74">
        <v>5.8999999999999999E-3</v>
      </c>
      <c r="I11" s="75">
        <v>2.4830000000000001E-2</v>
      </c>
      <c r="J11" s="75">
        <v>2.5000000000000001E-4</v>
      </c>
      <c r="K11" s="74">
        <v>0.15054999999999999</v>
      </c>
      <c r="L11" s="76">
        <v>158.27008715552594</v>
      </c>
      <c r="M11" s="77">
        <v>3.7175535186162403</v>
      </c>
      <c r="N11" s="78">
        <v>155.9</v>
      </c>
      <c r="O11" s="13">
        <v>5</v>
      </c>
      <c r="P11" s="78">
        <v>134</v>
      </c>
      <c r="Q11" s="13">
        <v>68</v>
      </c>
    </row>
    <row r="12" spans="1:17" x14ac:dyDescent="0.2">
      <c r="A12" s="71" t="s">
        <v>635</v>
      </c>
      <c r="B12" s="13">
        <v>1950</v>
      </c>
      <c r="C12" s="13">
        <v>529</v>
      </c>
      <c r="D12" s="72">
        <f t="shared" si="0"/>
        <v>0.2712820512820513</v>
      </c>
      <c r="E12" s="73">
        <v>5.0099999999999999E-2</v>
      </c>
      <c r="F12" s="73">
        <v>1.1999999999999999E-3</v>
      </c>
      <c r="G12" s="74">
        <v>0.17169999999999999</v>
      </c>
      <c r="H12" s="74">
        <v>4.4000000000000003E-3</v>
      </c>
      <c r="I12" s="75">
        <v>2.4809999999999999E-2</v>
      </c>
      <c r="J12" s="75">
        <v>2.2000000000000001E-4</v>
      </c>
      <c r="K12" s="74">
        <v>0.22642999999999999</v>
      </c>
      <c r="L12" s="76">
        <v>157.80925055949547</v>
      </c>
      <c r="M12" s="77">
        <v>3.6413422063146839</v>
      </c>
      <c r="N12" s="78">
        <v>161.19999999999999</v>
      </c>
      <c r="O12" s="13">
        <v>3.8</v>
      </c>
      <c r="P12" s="78">
        <v>196</v>
      </c>
      <c r="Q12" s="13">
        <v>51</v>
      </c>
    </row>
    <row r="13" spans="1:17" x14ac:dyDescent="0.2">
      <c r="A13" s="71" t="s">
        <v>636</v>
      </c>
      <c r="B13" s="13">
        <v>364</v>
      </c>
      <c r="C13" s="13">
        <v>74</v>
      </c>
      <c r="D13" s="72">
        <f t="shared" si="0"/>
        <v>0.2032967032967033</v>
      </c>
      <c r="E13" s="73">
        <v>5.1400000000000001E-2</v>
      </c>
      <c r="F13" s="73">
        <v>3.0000000000000001E-3</v>
      </c>
      <c r="G13" s="74">
        <v>0.17499999999999999</v>
      </c>
      <c r="H13" s="74">
        <v>0.01</v>
      </c>
      <c r="I13" s="75">
        <v>2.4850000000000001E-2</v>
      </c>
      <c r="J13" s="75">
        <v>3.8000000000000002E-4</v>
      </c>
      <c r="K13" s="74">
        <v>0.1</v>
      </c>
      <c r="L13" s="76">
        <v>157.80551071476754</v>
      </c>
      <c r="M13" s="77">
        <v>4.169594326405913</v>
      </c>
      <c r="N13" s="78">
        <v>165.7</v>
      </c>
      <c r="O13" s="13">
        <v>8.8000000000000007</v>
      </c>
      <c r="P13" s="78">
        <v>260</v>
      </c>
      <c r="Q13" s="13">
        <v>110</v>
      </c>
    </row>
    <row r="14" spans="1:17" x14ac:dyDescent="0.2">
      <c r="A14" s="71" t="s">
        <v>637</v>
      </c>
      <c r="B14" s="13">
        <v>752</v>
      </c>
      <c r="C14" s="13">
        <v>267</v>
      </c>
      <c r="D14" s="72">
        <f t="shared" si="0"/>
        <v>0.35505319148936171</v>
      </c>
      <c r="E14" s="73">
        <v>4.9200000000000001E-2</v>
      </c>
      <c r="F14" s="73">
        <v>2.3E-3</v>
      </c>
      <c r="G14" s="74">
        <v>0.1641</v>
      </c>
      <c r="H14" s="74">
        <v>7.3000000000000001E-3</v>
      </c>
      <c r="I14" s="75">
        <v>2.4889999999999999E-2</v>
      </c>
      <c r="J14" s="75">
        <v>2.5999999999999998E-4</v>
      </c>
      <c r="K14" s="74">
        <v>6.1088999999999997E-2</v>
      </c>
      <c r="L14" s="76">
        <v>158.49158296495202</v>
      </c>
      <c r="M14" s="77">
        <v>3.7899782195981588</v>
      </c>
      <c r="N14" s="78">
        <v>154.1</v>
      </c>
      <c r="O14" s="13">
        <v>6.4</v>
      </c>
      <c r="P14" s="78">
        <v>166</v>
      </c>
      <c r="Q14" s="13">
        <v>89</v>
      </c>
    </row>
    <row r="15" spans="1:17" x14ac:dyDescent="0.2">
      <c r="A15" s="71" t="s">
        <v>638</v>
      </c>
      <c r="B15" s="13">
        <v>1090</v>
      </c>
      <c r="C15" s="13">
        <v>277.60000000000002</v>
      </c>
      <c r="D15" s="72">
        <f t="shared" si="0"/>
        <v>0.25467889908256885</v>
      </c>
      <c r="E15" s="73">
        <v>5.04E-2</v>
      </c>
      <c r="F15" s="73">
        <v>1.5E-3</v>
      </c>
      <c r="G15" s="74">
        <v>0.1714</v>
      </c>
      <c r="H15" s="74">
        <v>5.0000000000000001E-3</v>
      </c>
      <c r="I15" s="75">
        <v>2.4910000000000002E-2</v>
      </c>
      <c r="J15" s="75">
        <v>2.3000000000000001E-4</v>
      </c>
      <c r="K15" s="74">
        <v>7.3524999999999993E-2</v>
      </c>
      <c r="L15" s="76">
        <v>158.38094093117786</v>
      </c>
      <c r="M15" s="77">
        <v>3.7055525931266162</v>
      </c>
      <c r="N15" s="78">
        <v>160.5</v>
      </c>
      <c r="O15" s="13">
        <v>4.4000000000000004</v>
      </c>
      <c r="P15" s="78">
        <v>198</v>
      </c>
      <c r="Q15" s="13">
        <v>60</v>
      </c>
    </row>
    <row r="16" spans="1:17" x14ac:dyDescent="0.2">
      <c r="A16" s="71" t="s">
        <v>639</v>
      </c>
      <c r="B16" s="13">
        <v>930</v>
      </c>
      <c r="C16" s="13">
        <v>400</v>
      </c>
      <c r="D16" s="72">
        <f t="shared" si="0"/>
        <v>0.43010752688172044</v>
      </c>
      <c r="E16" s="73">
        <v>5.1900000000000002E-2</v>
      </c>
      <c r="F16" s="73">
        <v>1.9E-3</v>
      </c>
      <c r="G16" s="74">
        <v>0.17749999999999999</v>
      </c>
      <c r="H16" s="74">
        <v>6.7000000000000002E-3</v>
      </c>
      <c r="I16" s="75">
        <v>2.496E-2</v>
      </c>
      <c r="J16" s="75">
        <v>2.9E-4</v>
      </c>
      <c r="K16" s="74">
        <v>0.13614000000000001</v>
      </c>
      <c r="L16" s="76">
        <v>158.39948620433222</v>
      </c>
      <c r="M16" s="77">
        <v>3.8329115664002602</v>
      </c>
      <c r="N16" s="78">
        <v>165.1</v>
      </c>
      <c r="O16" s="13">
        <v>5.8</v>
      </c>
      <c r="P16" s="78">
        <v>268</v>
      </c>
      <c r="Q16" s="13">
        <v>75</v>
      </c>
    </row>
    <row r="17" spans="1:17" x14ac:dyDescent="0.2">
      <c r="A17" s="71" t="s">
        <v>640</v>
      </c>
      <c r="B17" s="13">
        <v>998</v>
      </c>
      <c r="C17" s="13">
        <v>468</v>
      </c>
      <c r="D17" s="72">
        <f t="shared" si="0"/>
        <v>0.46893787575150303</v>
      </c>
      <c r="E17" s="73">
        <v>4.9599999999999998E-2</v>
      </c>
      <c r="F17" s="73">
        <v>2E-3</v>
      </c>
      <c r="G17" s="74">
        <v>0.16800000000000001</v>
      </c>
      <c r="H17" s="74">
        <v>7.1000000000000004E-3</v>
      </c>
      <c r="I17" s="75">
        <v>2.496E-2</v>
      </c>
      <c r="J17" s="75">
        <v>2.9999999999999997E-4</v>
      </c>
      <c r="K17" s="74">
        <v>0.20493</v>
      </c>
      <c r="L17" s="76">
        <v>158.85456191023093</v>
      </c>
      <c r="M17" s="77">
        <v>3.9057370374701472</v>
      </c>
      <c r="N17" s="78">
        <v>157.30000000000001</v>
      </c>
      <c r="O17" s="13">
        <v>6.1</v>
      </c>
      <c r="P17" s="78">
        <v>175</v>
      </c>
      <c r="Q17" s="13">
        <v>78</v>
      </c>
    </row>
    <row r="18" spans="1:17" x14ac:dyDescent="0.2">
      <c r="A18" s="71" t="s">
        <v>641</v>
      </c>
      <c r="B18" s="13">
        <v>1168</v>
      </c>
      <c r="C18" s="13">
        <v>198</v>
      </c>
      <c r="D18" s="72">
        <f t="shared" si="0"/>
        <v>0.16952054794520549</v>
      </c>
      <c r="E18" s="73">
        <v>5.2900000000000003E-2</v>
      </c>
      <c r="F18" s="73">
        <v>2.8E-3</v>
      </c>
      <c r="G18" s="74">
        <v>0.18060000000000001</v>
      </c>
      <c r="H18" s="74">
        <v>9.1000000000000004E-3</v>
      </c>
      <c r="I18" s="75">
        <v>2.5020000000000001E-2</v>
      </c>
      <c r="J18" s="75">
        <v>3.1E-4</v>
      </c>
      <c r="K18" s="74">
        <v>0.1</v>
      </c>
      <c r="L18" s="76">
        <v>158.57885798159253</v>
      </c>
      <c r="M18" s="77">
        <v>3.9161284795896658</v>
      </c>
      <c r="N18" s="78">
        <v>167.7</v>
      </c>
      <c r="O18" s="13">
        <v>7.9</v>
      </c>
      <c r="P18" s="78">
        <v>300</v>
      </c>
      <c r="Q18" s="13">
        <v>110</v>
      </c>
    </row>
    <row r="19" spans="1:17" x14ac:dyDescent="0.2">
      <c r="A19" s="71" t="s">
        <v>642</v>
      </c>
      <c r="B19" s="13">
        <v>1594</v>
      </c>
      <c r="C19" s="13">
        <v>651</v>
      </c>
      <c r="D19" s="72">
        <f t="shared" si="0"/>
        <v>0.4084065244667503</v>
      </c>
      <c r="E19" s="73">
        <v>4.8099999999999997E-2</v>
      </c>
      <c r="F19" s="73">
        <v>1.9E-3</v>
      </c>
      <c r="G19" s="74">
        <v>0.16400000000000001</v>
      </c>
      <c r="H19" s="74">
        <v>6.7999999999999996E-3</v>
      </c>
      <c r="I19" s="75">
        <v>2.504E-2</v>
      </c>
      <c r="J19" s="75">
        <v>2.2000000000000001E-4</v>
      </c>
      <c r="K19" s="74">
        <v>0.24224000000000001</v>
      </c>
      <c r="L19" s="76">
        <v>159.65727289929299</v>
      </c>
      <c r="M19" s="77">
        <v>3.6602710458535603</v>
      </c>
      <c r="N19" s="78">
        <v>154.30000000000001</v>
      </c>
      <c r="O19" s="13">
        <v>5.8</v>
      </c>
      <c r="P19" s="78">
        <v>108</v>
      </c>
      <c r="Q19" s="13">
        <v>75</v>
      </c>
    </row>
    <row r="20" spans="1:17" x14ac:dyDescent="0.2">
      <c r="A20" s="71" t="s">
        <v>643</v>
      </c>
      <c r="B20" s="13">
        <v>1446</v>
      </c>
      <c r="C20" s="13">
        <v>612</v>
      </c>
      <c r="D20" s="72">
        <f t="shared" si="0"/>
        <v>0.42323651452282157</v>
      </c>
      <c r="E20" s="73">
        <v>4.82E-2</v>
      </c>
      <c r="F20" s="73">
        <v>2E-3</v>
      </c>
      <c r="G20" s="74">
        <v>0.16550000000000001</v>
      </c>
      <c r="H20" s="74">
        <v>6.8999999999999999E-3</v>
      </c>
      <c r="I20" s="75">
        <v>2.5049999999999999E-2</v>
      </c>
      <c r="J20" s="75">
        <v>2.5000000000000001E-4</v>
      </c>
      <c r="K20" s="74">
        <v>7.1790000000000007E-2</v>
      </c>
      <c r="L20" s="76">
        <v>159.70065798400682</v>
      </c>
      <c r="M20" s="77">
        <v>3.784462715646856</v>
      </c>
      <c r="N20" s="78">
        <v>155.1</v>
      </c>
      <c r="O20" s="13">
        <v>5.9</v>
      </c>
      <c r="P20" s="78">
        <v>129</v>
      </c>
      <c r="Q20" s="13">
        <v>78</v>
      </c>
    </row>
    <row r="21" spans="1:17" x14ac:dyDescent="0.2">
      <c r="A21" s="71" t="s">
        <v>644</v>
      </c>
      <c r="B21" s="13">
        <v>555</v>
      </c>
      <c r="C21" s="13">
        <v>178</v>
      </c>
      <c r="D21" s="72">
        <f t="shared" si="0"/>
        <v>0.32072072072072072</v>
      </c>
      <c r="E21" s="73">
        <v>5.0299999999999997E-2</v>
      </c>
      <c r="F21" s="73">
        <v>2.2000000000000001E-3</v>
      </c>
      <c r="G21" s="74">
        <v>0.17150000000000001</v>
      </c>
      <c r="H21" s="74">
        <v>7.4999999999999997E-3</v>
      </c>
      <c r="I21" s="75">
        <v>2.5049999999999999E-2</v>
      </c>
      <c r="J21" s="75">
        <v>2.7999999999999998E-4</v>
      </c>
      <c r="K21" s="74">
        <v>4.4590999999999999E-2</v>
      </c>
      <c r="L21" s="76">
        <v>159.28371299706487</v>
      </c>
      <c r="M21" s="77">
        <v>3.8474355752482041</v>
      </c>
      <c r="N21" s="78">
        <v>160.19999999999999</v>
      </c>
      <c r="O21" s="13">
        <v>6.5</v>
      </c>
      <c r="P21" s="78">
        <v>200</v>
      </c>
      <c r="Q21" s="13">
        <v>86</v>
      </c>
    </row>
    <row r="22" spans="1:17" x14ac:dyDescent="0.2">
      <c r="A22" s="71" t="s">
        <v>645</v>
      </c>
      <c r="B22" s="13">
        <v>772</v>
      </c>
      <c r="C22" s="13">
        <v>263</v>
      </c>
      <c r="D22" s="72">
        <f t="shared" si="0"/>
        <v>0.34067357512953367</v>
      </c>
      <c r="E22" s="73">
        <v>4.7199999999999999E-2</v>
      </c>
      <c r="F22" s="73">
        <v>1.6000000000000001E-3</v>
      </c>
      <c r="G22" s="74">
        <v>0.16220000000000001</v>
      </c>
      <c r="H22" s="74">
        <v>5.4999999999999997E-3</v>
      </c>
      <c r="I22" s="75">
        <v>2.5049999999999999E-2</v>
      </c>
      <c r="J22" s="75">
        <v>2.3000000000000001E-4</v>
      </c>
      <c r="K22" s="74">
        <v>0.18772</v>
      </c>
      <c r="L22" s="76">
        <v>159.89919709643493</v>
      </c>
      <c r="M22" s="77">
        <v>3.7200359100820473</v>
      </c>
      <c r="N22" s="78">
        <v>152.9</v>
      </c>
      <c r="O22" s="13">
        <v>4.8</v>
      </c>
      <c r="P22" s="78">
        <v>73</v>
      </c>
      <c r="Q22" s="13">
        <v>64</v>
      </c>
    </row>
    <row r="23" spans="1:17" x14ac:dyDescent="0.2">
      <c r="A23" s="71" t="s">
        <v>646</v>
      </c>
      <c r="B23" s="13">
        <v>497</v>
      </c>
      <c r="C23" s="13">
        <v>113.2</v>
      </c>
      <c r="D23" s="72">
        <f t="shared" si="0"/>
        <v>0.22776659959758552</v>
      </c>
      <c r="E23" s="73">
        <v>4.7699999999999999E-2</v>
      </c>
      <c r="F23" s="73">
        <v>1.8E-3</v>
      </c>
      <c r="G23" s="74">
        <v>0.16639999999999999</v>
      </c>
      <c r="H23" s="74">
        <v>6.4999999999999997E-3</v>
      </c>
      <c r="I23" s="75">
        <v>2.5049999999999999E-2</v>
      </c>
      <c r="J23" s="75">
        <v>2.5000000000000001E-4</v>
      </c>
      <c r="K23" s="74">
        <v>0.13976</v>
      </c>
      <c r="L23" s="76">
        <v>159.79992803366684</v>
      </c>
      <c r="M23" s="77">
        <v>3.7834503825625561</v>
      </c>
      <c r="N23" s="78">
        <v>156.5</v>
      </c>
      <c r="O23" s="13">
        <v>5.7</v>
      </c>
      <c r="P23" s="78">
        <v>116</v>
      </c>
      <c r="Q23" s="13">
        <v>73</v>
      </c>
    </row>
    <row r="24" spans="1:17" x14ac:dyDescent="0.2">
      <c r="A24" s="71" t="s">
        <v>647</v>
      </c>
      <c r="B24" s="13">
        <v>1665</v>
      </c>
      <c r="C24" s="13">
        <v>559</v>
      </c>
      <c r="D24" s="72">
        <f t="shared" si="0"/>
        <v>0.33573573573573573</v>
      </c>
      <c r="E24" s="73">
        <v>4.8899999999999999E-2</v>
      </c>
      <c r="F24" s="73">
        <v>1.2999999999999999E-3</v>
      </c>
      <c r="G24" s="74">
        <v>0.16919999999999999</v>
      </c>
      <c r="H24" s="74">
        <v>4.8999999999999998E-3</v>
      </c>
      <c r="I24" s="75">
        <v>2.513E-2</v>
      </c>
      <c r="J24" s="75">
        <v>2.3000000000000001E-4</v>
      </c>
      <c r="K24" s="74">
        <v>0.23808000000000001</v>
      </c>
      <c r="L24" s="76">
        <v>160.06709030371854</v>
      </c>
      <c r="M24" s="77">
        <v>3.7094052433609459</v>
      </c>
      <c r="N24" s="78">
        <v>158.30000000000001</v>
      </c>
      <c r="O24" s="13">
        <v>4.2</v>
      </c>
      <c r="P24" s="78">
        <v>160</v>
      </c>
      <c r="Q24" s="13">
        <v>56</v>
      </c>
    </row>
    <row r="25" spans="1:17" x14ac:dyDescent="0.2">
      <c r="A25" s="71" t="s">
        <v>648</v>
      </c>
      <c r="B25" s="13">
        <v>1193</v>
      </c>
      <c r="C25" s="13">
        <v>456</v>
      </c>
      <c r="D25" s="72">
        <f t="shared" si="0"/>
        <v>0.38222967309304273</v>
      </c>
      <c r="E25" s="73">
        <v>4.7500000000000001E-2</v>
      </c>
      <c r="F25" s="73">
        <v>2E-3</v>
      </c>
      <c r="G25" s="74">
        <v>0.16550000000000001</v>
      </c>
      <c r="H25" s="74">
        <v>7.0000000000000001E-3</v>
      </c>
      <c r="I25" s="75">
        <v>2.5149999999999999E-2</v>
      </c>
      <c r="J25" s="75">
        <v>3.2000000000000003E-4</v>
      </c>
      <c r="K25" s="74">
        <v>0.12701000000000001</v>
      </c>
      <c r="L25" s="76">
        <v>160.47247485180463</v>
      </c>
      <c r="M25" s="77">
        <v>3.9750865312675678</v>
      </c>
      <c r="N25" s="78">
        <v>155.30000000000001</v>
      </c>
      <c r="O25" s="13">
        <v>6</v>
      </c>
      <c r="P25" s="78">
        <v>89</v>
      </c>
      <c r="Q25" s="13">
        <v>78</v>
      </c>
    </row>
    <row r="26" spans="1:17" x14ac:dyDescent="0.2">
      <c r="A26" s="71" t="s">
        <v>649</v>
      </c>
      <c r="B26" s="13">
        <v>1160</v>
      </c>
      <c r="C26" s="13">
        <v>420</v>
      </c>
      <c r="D26" s="72">
        <f t="shared" si="0"/>
        <v>0.36206896551724138</v>
      </c>
      <c r="E26" s="73">
        <v>4.6100000000000002E-2</v>
      </c>
      <c r="F26" s="73">
        <v>2.0999999999999999E-3</v>
      </c>
      <c r="G26" s="74">
        <v>0.1605</v>
      </c>
      <c r="H26" s="74">
        <v>7.3000000000000001E-3</v>
      </c>
      <c r="I26" s="75">
        <v>2.521E-2</v>
      </c>
      <c r="J26" s="75">
        <v>2.7999999999999998E-4</v>
      </c>
      <c r="K26" s="74">
        <v>8.1290000000000001E-2</v>
      </c>
      <c r="L26" s="76">
        <v>161.13183093500209</v>
      </c>
      <c r="M26" s="77">
        <v>3.8567744263638364</v>
      </c>
      <c r="N26" s="78">
        <v>151.19999999999999</v>
      </c>
      <c r="O26" s="13">
        <v>6.3</v>
      </c>
      <c r="P26" s="78">
        <v>35</v>
      </c>
      <c r="Q26" s="13">
        <v>81</v>
      </c>
    </row>
    <row r="27" spans="1:17" x14ac:dyDescent="0.2">
      <c r="A27" s="71" t="s">
        <v>650</v>
      </c>
      <c r="B27" s="13">
        <v>1549</v>
      </c>
      <c r="C27" s="13">
        <v>518</v>
      </c>
      <c r="D27" s="72">
        <f t="shared" si="0"/>
        <v>0.33440929632020661</v>
      </c>
      <c r="E27" s="73">
        <v>4.9599999999999998E-2</v>
      </c>
      <c r="F27" s="73">
        <v>1.6000000000000001E-3</v>
      </c>
      <c r="G27" s="74">
        <v>0.17180000000000001</v>
      </c>
      <c r="H27" s="74">
        <v>5.5999999999999999E-3</v>
      </c>
      <c r="I27" s="75">
        <v>2.521E-2</v>
      </c>
      <c r="J27" s="75">
        <v>2.5000000000000001E-4</v>
      </c>
      <c r="K27" s="74">
        <v>0.15509999999999999</v>
      </c>
      <c r="L27" s="76">
        <v>160.43263309370045</v>
      </c>
      <c r="M27" s="77">
        <v>3.775077051006233</v>
      </c>
      <c r="N27" s="78">
        <v>160.5</v>
      </c>
      <c r="O27" s="13">
        <v>4.8</v>
      </c>
      <c r="P27" s="78">
        <v>166</v>
      </c>
      <c r="Q27" s="13">
        <v>64</v>
      </c>
    </row>
    <row r="28" spans="1:17" x14ac:dyDescent="0.2">
      <c r="A28" s="71" t="s">
        <v>651</v>
      </c>
      <c r="B28" s="13">
        <v>646</v>
      </c>
      <c r="C28" s="13">
        <v>190</v>
      </c>
      <c r="D28" s="72">
        <f t="shared" si="0"/>
        <v>0.29411764705882354</v>
      </c>
      <c r="E28" s="73">
        <v>4.8000000000000001E-2</v>
      </c>
      <c r="F28" s="73">
        <v>2.3999999999999998E-3</v>
      </c>
      <c r="G28" s="74">
        <v>0.16650000000000001</v>
      </c>
      <c r="H28" s="74">
        <v>8.2000000000000007E-3</v>
      </c>
      <c r="I28" s="75">
        <v>2.5229999999999999E-2</v>
      </c>
      <c r="J28" s="75">
        <v>3.3E-4</v>
      </c>
      <c r="K28" s="74">
        <v>2.5146999999999999E-2</v>
      </c>
      <c r="L28" s="76">
        <v>160.8787540129903</v>
      </c>
      <c r="M28" s="77">
        <v>4.0451916711545968</v>
      </c>
      <c r="N28" s="78">
        <v>155.6</v>
      </c>
      <c r="O28" s="13">
        <v>7.1</v>
      </c>
      <c r="P28" s="78">
        <v>109</v>
      </c>
      <c r="Q28" s="13">
        <v>95</v>
      </c>
    </row>
    <row r="29" spans="1:17" x14ac:dyDescent="0.2">
      <c r="A29" s="71" t="s">
        <v>652</v>
      </c>
      <c r="B29" s="13">
        <v>444</v>
      </c>
      <c r="C29" s="13">
        <v>140.5</v>
      </c>
      <c r="D29" s="72">
        <f t="shared" si="0"/>
        <v>0.31644144144144143</v>
      </c>
      <c r="E29" s="73">
        <v>4.7E-2</v>
      </c>
      <c r="F29" s="73">
        <v>2.3999999999999998E-3</v>
      </c>
      <c r="G29" s="74">
        <v>0.16450000000000001</v>
      </c>
      <c r="H29" s="74">
        <v>8.0999999999999996E-3</v>
      </c>
      <c r="I29" s="75">
        <v>2.5219999999999999E-2</v>
      </c>
      <c r="J29" s="75">
        <v>3.6000000000000002E-4</v>
      </c>
      <c r="K29" s="74">
        <v>0.10974</v>
      </c>
      <c r="L29" s="76">
        <v>161.01535809051785</v>
      </c>
      <c r="M29" s="77">
        <v>4.1090384070130987</v>
      </c>
      <c r="N29" s="78">
        <v>154.6</v>
      </c>
      <c r="O29" s="13">
        <v>7</v>
      </c>
      <c r="P29" s="78">
        <v>74</v>
      </c>
      <c r="Q29" s="13">
        <v>95</v>
      </c>
    </row>
    <row r="30" spans="1:17" x14ac:dyDescent="0.2">
      <c r="A30" s="71" t="s">
        <v>653</v>
      </c>
      <c r="B30" s="13">
        <v>537</v>
      </c>
      <c r="C30" s="13">
        <v>122.1</v>
      </c>
      <c r="D30" s="72">
        <f t="shared" si="0"/>
        <v>0.22737430167597764</v>
      </c>
      <c r="E30" s="73">
        <v>5.0999999999999997E-2</v>
      </c>
      <c r="F30" s="73">
        <v>2.8999999999999998E-3</v>
      </c>
      <c r="G30" s="74">
        <v>0.1736</v>
      </c>
      <c r="H30" s="74">
        <v>9.1000000000000004E-3</v>
      </c>
      <c r="I30" s="75">
        <v>2.5260000000000001E-2</v>
      </c>
      <c r="J30" s="75">
        <v>3.1E-4</v>
      </c>
      <c r="K30" s="74">
        <v>0.1</v>
      </c>
      <c r="L30" s="76">
        <v>160.46798544238689</v>
      </c>
      <c r="M30" s="77">
        <v>3.9836321656748082</v>
      </c>
      <c r="N30" s="78">
        <v>162.4</v>
      </c>
      <c r="O30" s="13">
        <v>8</v>
      </c>
      <c r="P30" s="78">
        <v>200</v>
      </c>
      <c r="Q30" s="13">
        <v>110</v>
      </c>
    </row>
    <row r="31" spans="1:17" x14ac:dyDescent="0.2">
      <c r="A31" s="71" t="s">
        <v>654</v>
      </c>
      <c r="B31" s="13">
        <v>598</v>
      </c>
      <c r="C31" s="13">
        <v>114.1</v>
      </c>
      <c r="D31" s="72">
        <f t="shared" si="0"/>
        <v>0.19080267558528427</v>
      </c>
      <c r="E31" s="73">
        <v>4.82E-2</v>
      </c>
      <c r="F31" s="73">
        <v>1.5E-3</v>
      </c>
      <c r="G31" s="74">
        <v>0.16700000000000001</v>
      </c>
      <c r="H31" s="74">
        <v>5.4999999999999997E-3</v>
      </c>
      <c r="I31" s="75">
        <v>2.53E-2</v>
      </c>
      <c r="J31" s="75">
        <v>2.7999999999999998E-4</v>
      </c>
      <c r="K31" s="74">
        <v>0.19972999999999999</v>
      </c>
      <c r="L31" s="76">
        <v>161.28133261626871</v>
      </c>
      <c r="M31" s="77">
        <v>3.8407587093685676</v>
      </c>
      <c r="N31" s="78">
        <v>157</v>
      </c>
      <c r="O31" s="13">
        <v>4.8</v>
      </c>
      <c r="P31" s="78">
        <v>117</v>
      </c>
      <c r="Q31" s="13">
        <v>63</v>
      </c>
    </row>
    <row r="32" spans="1:17" x14ac:dyDescent="0.2">
      <c r="A32" s="71" t="s">
        <v>655</v>
      </c>
      <c r="B32" s="13">
        <v>1460</v>
      </c>
      <c r="C32" s="13">
        <v>558</v>
      </c>
      <c r="D32" s="72">
        <f t="shared" si="0"/>
        <v>0.38219178082191779</v>
      </c>
      <c r="E32" s="73">
        <v>4.8300000000000003E-2</v>
      </c>
      <c r="F32" s="73">
        <v>1.6000000000000001E-3</v>
      </c>
      <c r="G32" s="74">
        <v>0.16830000000000001</v>
      </c>
      <c r="H32" s="74">
        <v>5.7000000000000002E-3</v>
      </c>
      <c r="I32" s="75">
        <v>2.529E-2</v>
      </c>
      <c r="J32" s="75">
        <v>2.3000000000000001E-4</v>
      </c>
      <c r="K32" s="74">
        <v>0.17967</v>
      </c>
      <c r="L32" s="76">
        <v>161.19807060898381</v>
      </c>
      <c r="M32" s="77">
        <v>3.7154640182728755</v>
      </c>
      <c r="N32" s="78">
        <v>157.4</v>
      </c>
      <c r="O32" s="13">
        <v>4.9000000000000004</v>
      </c>
      <c r="P32" s="78">
        <v>116</v>
      </c>
      <c r="Q32" s="13">
        <v>65</v>
      </c>
    </row>
    <row r="33" spans="1:17" x14ac:dyDescent="0.2">
      <c r="A33" s="71" t="s">
        <v>656</v>
      </c>
      <c r="B33" s="13">
        <v>1589</v>
      </c>
      <c r="C33" s="13">
        <v>532.70000000000005</v>
      </c>
      <c r="D33" s="72">
        <f t="shared" si="0"/>
        <v>0.33524229074889872</v>
      </c>
      <c r="E33" s="73">
        <v>4.8899999999999999E-2</v>
      </c>
      <c r="F33" s="73">
        <v>2.2000000000000001E-3</v>
      </c>
      <c r="G33" s="74">
        <v>0.1721</v>
      </c>
      <c r="H33" s="74">
        <v>7.7000000000000002E-3</v>
      </c>
      <c r="I33" s="75">
        <v>2.5309999999999999E-2</v>
      </c>
      <c r="J33" s="75">
        <v>4.6000000000000001E-4</v>
      </c>
      <c r="K33" s="74">
        <v>0.24654999999999999</v>
      </c>
      <c r="L33" s="76">
        <v>161.20417334499334</v>
      </c>
      <c r="M33" s="77">
        <v>4.536466922674415</v>
      </c>
      <c r="N33" s="78">
        <v>161.69999999999999</v>
      </c>
      <c r="O33" s="13">
        <v>6.5</v>
      </c>
      <c r="P33" s="78">
        <v>138</v>
      </c>
      <c r="Q33" s="13">
        <v>89</v>
      </c>
    </row>
    <row r="34" spans="1:17" x14ac:dyDescent="0.2">
      <c r="A34" s="71" t="s">
        <v>657</v>
      </c>
      <c r="B34" s="13">
        <v>1370</v>
      </c>
      <c r="C34" s="13">
        <v>734</v>
      </c>
      <c r="D34" s="72">
        <f t="shared" si="0"/>
        <v>0.53576642335766422</v>
      </c>
      <c r="E34" s="73">
        <v>5.0500000000000003E-2</v>
      </c>
      <c r="F34" s="73">
        <v>1.6000000000000001E-3</v>
      </c>
      <c r="G34" s="74">
        <v>0.17530000000000001</v>
      </c>
      <c r="H34" s="74">
        <v>5.5999999999999999E-3</v>
      </c>
      <c r="I34" s="75">
        <v>2.5420000000000002E-2</v>
      </c>
      <c r="J34" s="75">
        <v>2.5000000000000001E-4</v>
      </c>
      <c r="K34" s="74">
        <v>0.17837</v>
      </c>
      <c r="L34" s="76">
        <v>161.57676318716688</v>
      </c>
      <c r="M34" s="77">
        <v>3.7713334283208475</v>
      </c>
      <c r="N34" s="78">
        <v>163.4</v>
      </c>
      <c r="O34" s="13">
        <v>4.9000000000000004</v>
      </c>
      <c r="P34" s="78">
        <v>200</v>
      </c>
      <c r="Q34" s="13">
        <v>62</v>
      </c>
    </row>
    <row r="35" spans="1:17" x14ac:dyDescent="0.2">
      <c r="A35" s="71" t="s">
        <v>658</v>
      </c>
      <c r="B35" s="13">
        <v>1583</v>
      </c>
      <c r="C35" s="13">
        <v>707</v>
      </c>
      <c r="D35" s="72">
        <f t="shared" si="0"/>
        <v>0.44662034112444726</v>
      </c>
      <c r="E35" s="73">
        <v>4.8099999999999997E-2</v>
      </c>
      <c r="F35" s="73">
        <v>1.2999999999999999E-3</v>
      </c>
      <c r="G35" s="74">
        <v>0.1676</v>
      </c>
      <c r="H35" s="74">
        <v>4.4999999999999997E-3</v>
      </c>
      <c r="I35" s="75">
        <v>2.5440000000000001E-2</v>
      </c>
      <c r="J35" s="75">
        <v>2.5999999999999998E-4</v>
      </c>
      <c r="K35" s="74">
        <v>0.12691</v>
      </c>
      <c r="L35" s="76">
        <v>162.18655124122617</v>
      </c>
      <c r="M35" s="77">
        <v>3.8382725647156253</v>
      </c>
      <c r="N35" s="78">
        <v>158</v>
      </c>
      <c r="O35" s="13">
        <v>3.8</v>
      </c>
      <c r="P35" s="78">
        <v>113</v>
      </c>
      <c r="Q35" s="13">
        <v>55</v>
      </c>
    </row>
    <row r="36" spans="1:17" x14ac:dyDescent="0.2">
      <c r="A36" s="71" t="s">
        <v>659</v>
      </c>
      <c r="B36" s="13">
        <v>1163</v>
      </c>
      <c r="C36" s="13">
        <v>446</v>
      </c>
      <c r="D36" s="72">
        <f t="shared" si="0"/>
        <v>0.38349097162510748</v>
      </c>
      <c r="E36" s="73">
        <v>4.9299999999999997E-2</v>
      </c>
      <c r="F36" s="73">
        <v>2E-3</v>
      </c>
      <c r="G36" s="74">
        <v>0.1711</v>
      </c>
      <c r="H36" s="74">
        <v>6.4999999999999997E-3</v>
      </c>
      <c r="I36" s="75">
        <v>2.5499999999999998E-2</v>
      </c>
      <c r="J36" s="75">
        <v>2.7999999999999998E-4</v>
      </c>
      <c r="K36" s="74">
        <v>3.3089E-2</v>
      </c>
      <c r="L36" s="76">
        <v>162.32348342077157</v>
      </c>
      <c r="M36" s="77">
        <v>3.9047630958929314</v>
      </c>
      <c r="N36" s="78">
        <v>160.1</v>
      </c>
      <c r="O36" s="13">
        <v>5.5</v>
      </c>
      <c r="P36" s="78">
        <v>157</v>
      </c>
      <c r="Q36" s="13">
        <v>75</v>
      </c>
    </row>
    <row r="37" spans="1:17" x14ac:dyDescent="0.2">
      <c r="A37" s="71" t="s">
        <v>660</v>
      </c>
      <c r="B37" s="13">
        <v>575</v>
      </c>
      <c r="C37" s="13">
        <v>174</v>
      </c>
      <c r="D37" s="72">
        <f t="shared" si="0"/>
        <v>0.30260869565217391</v>
      </c>
      <c r="E37" s="73">
        <v>5.16E-2</v>
      </c>
      <c r="F37" s="73">
        <v>1.9E-3</v>
      </c>
      <c r="G37" s="74">
        <v>0.18060000000000001</v>
      </c>
      <c r="H37" s="74">
        <v>6.7000000000000002E-3</v>
      </c>
      <c r="I37" s="75">
        <v>2.5510000000000001E-2</v>
      </c>
      <c r="J37" s="75">
        <v>2.5000000000000001E-4</v>
      </c>
      <c r="K37" s="74">
        <v>0.10443</v>
      </c>
      <c r="L37" s="76">
        <v>161.92180982396201</v>
      </c>
      <c r="M37" s="77">
        <v>3.8354045492306574</v>
      </c>
      <c r="N37" s="78">
        <v>168.5</v>
      </c>
      <c r="O37" s="13">
        <v>5.7</v>
      </c>
      <c r="P37" s="78">
        <v>242</v>
      </c>
      <c r="Q37" s="13">
        <v>76</v>
      </c>
    </row>
    <row r="38" spans="1:17" x14ac:dyDescent="0.2">
      <c r="A38" s="71" t="s">
        <v>661</v>
      </c>
      <c r="B38" s="13">
        <v>1630</v>
      </c>
      <c r="C38" s="13">
        <v>679</v>
      </c>
      <c r="D38" s="72">
        <f t="shared" si="0"/>
        <v>0.41656441717791409</v>
      </c>
      <c r="E38" s="73">
        <v>4.9399999999999999E-2</v>
      </c>
      <c r="F38" s="73">
        <v>1.5E-3</v>
      </c>
      <c r="G38" s="74">
        <v>0.1754</v>
      </c>
      <c r="H38" s="74">
        <v>5.1999999999999998E-3</v>
      </c>
      <c r="I38" s="75">
        <v>2.562E-2</v>
      </c>
      <c r="J38" s="75">
        <v>2.4000000000000001E-4</v>
      </c>
      <c r="K38" s="74">
        <v>0.14927000000000001</v>
      </c>
      <c r="L38" s="76">
        <v>163.06071261862178</v>
      </c>
      <c r="M38" s="77">
        <v>3.7733178256613908</v>
      </c>
      <c r="N38" s="78">
        <v>164</v>
      </c>
      <c r="O38" s="13">
        <v>4.4000000000000004</v>
      </c>
      <c r="P38" s="78">
        <v>161</v>
      </c>
      <c r="Q38" s="13">
        <v>60</v>
      </c>
    </row>
    <row r="39" spans="1:17" x14ac:dyDescent="0.2">
      <c r="A39" s="71" t="s">
        <v>662</v>
      </c>
      <c r="B39" s="13">
        <v>2850</v>
      </c>
      <c r="C39" s="13">
        <v>1198</v>
      </c>
      <c r="D39" s="72">
        <f t="shared" si="0"/>
        <v>0.42035087719298247</v>
      </c>
      <c r="E39" s="73">
        <v>4.9200000000000001E-2</v>
      </c>
      <c r="F39" s="73">
        <v>1.5E-3</v>
      </c>
      <c r="G39" s="74">
        <v>0.17480000000000001</v>
      </c>
      <c r="H39" s="74">
        <v>5.7999999999999996E-3</v>
      </c>
      <c r="I39" s="75">
        <v>2.562E-2</v>
      </c>
      <c r="J39" s="75">
        <v>3.3E-4</v>
      </c>
      <c r="K39" s="74">
        <v>0.35935</v>
      </c>
      <c r="L39" s="76">
        <v>163.10129837365147</v>
      </c>
      <c r="M39" s="77">
        <v>4.0236533004940105</v>
      </c>
      <c r="N39" s="78">
        <v>163.80000000000001</v>
      </c>
      <c r="O39" s="13">
        <v>4.9000000000000004</v>
      </c>
      <c r="P39" s="78">
        <v>159</v>
      </c>
      <c r="Q39" s="13">
        <v>63</v>
      </c>
    </row>
    <row r="40" spans="1:17" x14ac:dyDescent="0.2">
      <c r="A40" s="71" t="s">
        <v>663</v>
      </c>
      <c r="B40" s="13">
        <v>1040</v>
      </c>
      <c r="C40" s="13">
        <v>528</v>
      </c>
      <c r="D40" s="72">
        <f t="shared" si="0"/>
        <v>0.50769230769230766</v>
      </c>
      <c r="E40" s="73">
        <v>4.8000000000000001E-2</v>
      </c>
      <c r="F40" s="73">
        <v>1.8E-3</v>
      </c>
      <c r="G40" s="74">
        <v>0.1701</v>
      </c>
      <c r="H40" s="74">
        <v>6.0000000000000001E-3</v>
      </c>
      <c r="I40" s="75">
        <v>2.5669999999999998E-2</v>
      </c>
      <c r="J40" s="75">
        <v>3.1E-4</v>
      </c>
      <c r="K40" s="74">
        <v>3.3849999999999998E-2</v>
      </c>
      <c r="L40" s="76">
        <v>163.66092643398488</v>
      </c>
      <c r="M40" s="77">
        <v>4.0326522216757317</v>
      </c>
      <c r="N40" s="78">
        <v>158.9</v>
      </c>
      <c r="O40" s="13">
        <v>5.2</v>
      </c>
      <c r="P40" s="78">
        <v>122</v>
      </c>
      <c r="Q40" s="13">
        <v>70</v>
      </c>
    </row>
    <row r="41" spans="1:17" x14ac:dyDescent="0.2">
      <c r="A41" s="71" t="s">
        <v>664</v>
      </c>
      <c r="B41" s="13">
        <v>1110</v>
      </c>
      <c r="C41" s="13">
        <v>375</v>
      </c>
      <c r="D41" s="72">
        <f t="shared" si="0"/>
        <v>0.33783783783783783</v>
      </c>
      <c r="E41" s="73">
        <v>4.8300000000000003E-2</v>
      </c>
      <c r="F41" s="73">
        <v>1.6999999999999999E-3</v>
      </c>
      <c r="G41" s="74">
        <v>0.17030000000000001</v>
      </c>
      <c r="H41" s="74">
        <v>6.3E-3</v>
      </c>
      <c r="I41" s="75">
        <v>2.5739999999999999E-2</v>
      </c>
      <c r="J41" s="75">
        <v>2.7999999999999998E-4</v>
      </c>
      <c r="K41" s="74">
        <v>0.16336999999999999</v>
      </c>
      <c r="L41" s="76">
        <v>164.04231961576374</v>
      </c>
      <c r="M41" s="77">
        <v>3.9065023342758711</v>
      </c>
      <c r="N41" s="78">
        <v>159.4</v>
      </c>
      <c r="O41" s="13">
        <v>5.4</v>
      </c>
      <c r="P41" s="78">
        <v>115</v>
      </c>
      <c r="Q41" s="13">
        <v>68</v>
      </c>
    </row>
    <row r="42" spans="1:17" x14ac:dyDescent="0.2">
      <c r="A42" s="71" t="s">
        <v>665</v>
      </c>
      <c r="B42" s="13">
        <v>1524</v>
      </c>
      <c r="C42" s="13">
        <v>690</v>
      </c>
      <c r="D42" s="72">
        <f t="shared" si="0"/>
        <v>0.452755905511811</v>
      </c>
      <c r="E42" s="73">
        <v>4.82E-2</v>
      </c>
      <c r="F42" s="73">
        <v>1.6999999999999999E-3</v>
      </c>
      <c r="G42" s="74">
        <v>0.17230000000000001</v>
      </c>
      <c r="H42" s="74">
        <v>6.3E-3</v>
      </c>
      <c r="I42" s="75">
        <v>2.5749999999999999E-2</v>
      </c>
      <c r="J42" s="75">
        <v>2.7E-4</v>
      </c>
      <c r="K42" s="74">
        <v>0.13633999999999999</v>
      </c>
      <c r="L42" s="76">
        <v>164.12590757309209</v>
      </c>
      <c r="M42" s="77">
        <v>3.9069852254886119</v>
      </c>
      <c r="N42" s="78">
        <v>160.69999999999999</v>
      </c>
      <c r="O42" s="13">
        <v>5.4</v>
      </c>
      <c r="P42" s="78">
        <v>130</v>
      </c>
      <c r="Q42" s="13">
        <v>70</v>
      </c>
    </row>
    <row r="43" spans="1:17" x14ac:dyDescent="0.2">
      <c r="A43" s="71" t="s">
        <v>666</v>
      </c>
      <c r="B43" s="13">
        <v>1124</v>
      </c>
      <c r="C43" s="13">
        <v>474</v>
      </c>
      <c r="D43" s="72">
        <f t="shared" si="0"/>
        <v>0.42170818505338076</v>
      </c>
      <c r="E43" s="73">
        <v>4.9599999999999998E-2</v>
      </c>
      <c r="F43" s="73">
        <v>1.6000000000000001E-3</v>
      </c>
      <c r="G43" s="74">
        <v>0.17749999999999999</v>
      </c>
      <c r="H43" s="74">
        <v>5.7000000000000002E-3</v>
      </c>
      <c r="I43" s="75">
        <v>2.5760000000000002E-2</v>
      </c>
      <c r="J43" s="75">
        <v>2.5999999999999998E-4</v>
      </c>
      <c r="K43" s="74">
        <v>0.22434000000000001</v>
      </c>
      <c r="L43" s="76">
        <v>163.90350678774166</v>
      </c>
      <c r="M43" s="77">
        <v>3.8348805904580057</v>
      </c>
      <c r="N43" s="78">
        <v>165.3</v>
      </c>
      <c r="O43" s="13">
        <v>4.9000000000000004</v>
      </c>
      <c r="P43" s="78">
        <v>180</v>
      </c>
      <c r="Q43" s="13">
        <v>63</v>
      </c>
    </row>
    <row r="44" spans="1:17" x14ac:dyDescent="0.2">
      <c r="A44" s="71" t="s">
        <v>667</v>
      </c>
      <c r="B44" s="13">
        <v>921</v>
      </c>
      <c r="C44" s="13">
        <v>335</v>
      </c>
      <c r="D44" s="72">
        <f t="shared" si="0"/>
        <v>0.36373507057546145</v>
      </c>
      <c r="E44" s="73">
        <v>5.1200000000000002E-2</v>
      </c>
      <c r="F44" s="73">
        <v>1.9E-3</v>
      </c>
      <c r="G44" s="74">
        <v>0.1817</v>
      </c>
      <c r="H44" s="74">
        <v>5.7999999999999996E-3</v>
      </c>
      <c r="I44" s="75">
        <v>2.5780000000000001E-2</v>
      </c>
      <c r="J44" s="75">
        <v>3.1E-4</v>
      </c>
      <c r="K44" s="74">
        <v>2.7139E-2</v>
      </c>
      <c r="L44" s="76">
        <v>163.70303675068882</v>
      </c>
      <c r="M44" s="77">
        <v>4.023920033115866</v>
      </c>
      <c r="N44" s="78">
        <v>169.4</v>
      </c>
      <c r="O44" s="13">
        <v>4.9000000000000004</v>
      </c>
      <c r="P44" s="78">
        <v>250</v>
      </c>
      <c r="Q44" s="13">
        <v>73</v>
      </c>
    </row>
    <row r="45" spans="1:17" x14ac:dyDescent="0.2">
      <c r="A45" s="71" t="s">
        <v>668</v>
      </c>
      <c r="B45" s="13">
        <v>889</v>
      </c>
      <c r="C45" s="13">
        <v>426</v>
      </c>
      <c r="D45" s="72">
        <f t="shared" si="0"/>
        <v>0.47919010123734535</v>
      </c>
      <c r="E45" s="73">
        <v>5.3400000000000003E-2</v>
      </c>
      <c r="F45" s="73">
        <v>1.9E-3</v>
      </c>
      <c r="G45" s="74">
        <v>0.19270000000000001</v>
      </c>
      <c r="H45" s="74">
        <v>6.8999999999999999E-3</v>
      </c>
      <c r="I45" s="75">
        <v>2.5860000000000001E-2</v>
      </c>
      <c r="J45" s="75">
        <v>2.5000000000000001E-4</v>
      </c>
      <c r="K45" s="74">
        <v>0.21167</v>
      </c>
      <c r="L45" s="76">
        <v>163.75627212514954</v>
      </c>
      <c r="M45" s="77">
        <v>3.831536188509534</v>
      </c>
      <c r="N45" s="78">
        <v>178.6</v>
      </c>
      <c r="O45" s="13">
        <v>5.8</v>
      </c>
      <c r="P45" s="78">
        <v>351</v>
      </c>
      <c r="Q45" s="13">
        <v>71</v>
      </c>
    </row>
    <row r="46" spans="1:17" x14ac:dyDescent="0.2">
      <c r="A46" s="71" t="s">
        <v>669</v>
      </c>
      <c r="B46" s="13">
        <v>1207</v>
      </c>
      <c r="C46" s="13">
        <v>370</v>
      </c>
      <c r="D46" s="72">
        <f t="shared" si="0"/>
        <v>0.30654515327257664</v>
      </c>
      <c r="E46" s="73">
        <v>4.9000000000000002E-2</v>
      </c>
      <c r="F46" s="73">
        <v>1.6999999999999999E-3</v>
      </c>
      <c r="G46" s="74">
        <v>0.17660000000000001</v>
      </c>
      <c r="H46" s="74">
        <v>6.6E-3</v>
      </c>
      <c r="I46" s="75">
        <v>2.5909999999999999E-2</v>
      </c>
      <c r="J46" s="75">
        <v>2.9E-4</v>
      </c>
      <c r="K46" s="74">
        <v>0.27623999999999999</v>
      </c>
      <c r="L46" s="76">
        <v>164.97299237086827</v>
      </c>
      <c r="M46" s="77">
        <v>3.965774215724216</v>
      </c>
      <c r="N46" s="78">
        <v>164.3</v>
      </c>
      <c r="O46" s="13">
        <v>5.7</v>
      </c>
      <c r="P46" s="78">
        <v>177</v>
      </c>
      <c r="Q46" s="13">
        <v>70</v>
      </c>
    </row>
    <row r="47" spans="1:17" x14ac:dyDescent="0.2">
      <c r="A47" s="71" t="s">
        <v>670</v>
      </c>
      <c r="B47" s="13">
        <v>1197</v>
      </c>
      <c r="C47" s="13">
        <v>477</v>
      </c>
      <c r="D47" s="72">
        <f t="shared" si="0"/>
        <v>0.39849624060150374</v>
      </c>
      <c r="E47" s="73">
        <v>4.9700000000000001E-2</v>
      </c>
      <c r="F47" s="73">
        <v>1.8E-3</v>
      </c>
      <c r="G47" s="74">
        <v>0.17580000000000001</v>
      </c>
      <c r="H47" s="74">
        <v>6.1999999999999998E-3</v>
      </c>
      <c r="I47" s="75">
        <v>2.5940000000000001E-2</v>
      </c>
      <c r="J47" s="75">
        <v>2.7E-4</v>
      </c>
      <c r="K47" s="74">
        <v>0.16531999999999999</v>
      </c>
      <c r="L47" s="76">
        <v>165.01862667514661</v>
      </c>
      <c r="M47" s="77">
        <v>3.9036383858615444</v>
      </c>
      <c r="N47" s="78">
        <v>164.7</v>
      </c>
      <c r="O47" s="13">
        <v>5.5</v>
      </c>
      <c r="P47" s="78">
        <v>171</v>
      </c>
      <c r="Q47" s="13">
        <v>70</v>
      </c>
    </row>
    <row r="48" spans="1:17" x14ac:dyDescent="0.2">
      <c r="A48" s="71" t="s">
        <v>671</v>
      </c>
      <c r="B48" s="13">
        <v>839</v>
      </c>
      <c r="C48" s="13">
        <v>332</v>
      </c>
      <c r="D48" s="72">
        <f t="shared" si="0"/>
        <v>0.3957091775923719</v>
      </c>
      <c r="E48" s="73">
        <v>5.0700000000000002E-2</v>
      </c>
      <c r="F48" s="73">
        <v>2.2000000000000001E-3</v>
      </c>
      <c r="G48" s="74">
        <v>0.17860000000000001</v>
      </c>
      <c r="H48" s="74">
        <v>8.0999999999999996E-3</v>
      </c>
      <c r="I48" s="75">
        <v>2.5989999999999999E-2</v>
      </c>
      <c r="J48" s="75">
        <v>3.3E-4</v>
      </c>
      <c r="K48" s="74">
        <v>0.28233999999999998</v>
      </c>
      <c r="L48" s="76">
        <v>165.12825053820563</v>
      </c>
      <c r="M48" s="77">
        <v>4.0958615031258194</v>
      </c>
      <c r="N48" s="78">
        <v>167.5</v>
      </c>
      <c r="O48" s="13">
        <v>7</v>
      </c>
      <c r="P48" s="78">
        <v>230</v>
      </c>
      <c r="Q48" s="13">
        <v>84</v>
      </c>
    </row>
    <row r="49" spans="1:17" x14ac:dyDescent="0.2">
      <c r="A49" s="71" t="s">
        <v>672</v>
      </c>
      <c r="B49" s="13">
        <v>441</v>
      </c>
      <c r="C49" s="13">
        <v>124</v>
      </c>
      <c r="D49" s="72">
        <f t="shared" si="0"/>
        <v>0.28117913832199548</v>
      </c>
      <c r="E49" s="73">
        <v>5.1900000000000002E-2</v>
      </c>
      <c r="F49" s="73">
        <v>3.3999999999999998E-3</v>
      </c>
      <c r="G49" s="74">
        <v>0.187</v>
      </c>
      <c r="H49" s="74">
        <v>1.2999999999999999E-2</v>
      </c>
      <c r="I49" s="75">
        <v>2.6020000000000001E-2</v>
      </c>
      <c r="J49" s="75">
        <v>3.8000000000000002E-4</v>
      </c>
      <c r="K49" s="74">
        <v>6.3673999999999994E-2</v>
      </c>
      <c r="L49" s="76">
        <v>165.07004730502211</v>
      </c>
      <c r="M49" s="77">
        <v>4.3110774772690403</v>
      </c>
      <c r="N49" s="78">
        <v>175</v>
      </c>
      <c r="O49" s="13">
        <v>10</v>
      </c>
      <c r="P49" s="78">
        <v>260</v>
      </c>
      <c r="Q49" s="13">
        <v>120</v>
      </c>
    </row>
    <row r="50" spans="1:17" x14ac:dyDescent="0.2">
      <c r="A50" s="71" t="s">
        <v>673</v>
      </c>
      <c r="B50" s="13">
        <v>1078</v>
      </c>
      <c r="C50" s="13">
        <v>392</v>
      </c>
      <c r="D50" s="72">
        <f t="shared" si="0"/>
        <v>0.36363636363636365</v>
      </c>
      <c r="E50" s="73">
        <v>4.7199999999999999E-2</v>
      </c>
      <c r="F50" s="73">
        <v>1.8E-3</v>
      </c>
      <c r="G50" s="74">
        <v>0.1741</v>
      </c>
      <c r="H50" s="74">
        <v>6.7999999999999996E-3</v>
      </c>
      <c r="I50" s="75">
        <v>2.657E-2</v>
      </c>
      <c r="J50" s="75">
        <v>2.7E-4</v>
      </c>
      <c r="K50" s="74">
        <v>0.10639</v>
      </c>
      <c r="L50" s="76">
        <v>169.51747685974124</v>
      </c>
      <c r="M50" s="77">
        <v>3.9752741498917112</v>
      </c>
      <c r="N50" s="78">
        <v>163</v>
      </c>
      <c r="O50" s="13">
        <v>5.8</v>
      </c>
      <c r="P50" s="78">
        <v>81</v>
      </c>
      <c r="Q50" s="13">
        <v>72</v>
      </c>
    </row>
    <row r="51" spans="1:17" x14ac:dyDescent="0.2">
      <c r="A51" s="71" t="s">
        <v>674</v>
      </c>
      <c r="B51" s="13">
        <v>505</v>
      </c>
      <c r="C51" s="13">
        <v>119</v>
      </c>
      <c r="D51" s="72">
        <f t="shared" si="0"/>
        <v>0.23564356435643563</v>
      </c>
      <c r="E51" s="73">
        <v>4.82E-2</v>
      </c>
      <c r="F51" s="73">
        <v>2E-3</v>
      </c>
      <c r="G51" s="74">
        <v>0.1762</v>
      </c>
      <c r="H51" s="74">
        <v>7.0000000000000001E-3</v>
      </c>
      <c r="I51" s="75">
        <v>2.6599999999999999E-2</v>
      </c>
      <c r="J51" s="75">
        <v>3.3E-4</v>
      </c>
      <c r="K51" s="74">
        <v>0.11430999999999999</v>
      </c>
      <c r="L51" s="76">
        <v>169.4967707836031</v>
      </c>
      <c r="M51" s="77">
        <v>4.1609677873650384</v>
      </c>
      <c r="N51" s="78">
        <v>163.9</v>
      </c>
      <c r="O51" s="13">
        <v>6</v>
      </c>
      <c r="P51" s="78">
        <v>123</v>
      </c>
      <c r="Q51" s="13">
        <v>78</v>
      </c>
    </row>
    <row r="52" spans="1:17" x14ac:dyDescent="0.2">
      <c r="A52" s="71" t="s">
        <v>675</v>
      </c>
      <c r="B52" s="13">
        <v>250.3</v>
      </c>
      <c r="C52" s="13">
        <v>9.1999999999999993</v>
      </c>
      <c r="D52" s="72">
        <f t="shared" si="0"/>
        <v>3.6755892928485814E-2</v>
      </c>
      <c r="E52" s="73">
        <v>5.3499999999999999E-2</v>
      </c>
      <c r="F52" s="73">
        <v>3.5000000000000001E-3</v>
      </c>
      <c r="G52" s="74">
        <v>0.33100000000000002</v>
      </c>
      <c r="H52" s="74">
        <v>2.1999999999999999E-2</v>
      </c>
      <c r="I52" s="75">
        <v>4.4940000000000001E-2</v>
      </c>
      <c r="J52" s="75">
        <v>9.1E-4</v>
      </c>
      <c r="K52" s="74">
        <v>0.23651</v>
      </c>
      <c r="L52" s="76">
        <v>282.8425151392957</v>
      </c>
      <c r="M52" s="77">
        <v>8.2189785371527204</v>
      </c>
      <c r="N52" s="78">
        <v>292</v>
      </c>
      <c r="O52" s="13">
        <v>17</v>
      </c>
      <c r="P52" s="78">
        <v>330</v>
      </c>
      <c r="Q52" s="13">
        <v>130</v>
      </c>
    </row>
    <row r="53" spans="1:17" x14ac:dyDescent="0.2">
      <c r="A53" s="71" t="s">
        <v>676</v>
      </c>
      <c r="B53" s="13">
        <v>1.4E-3</v>
      </c>
      <c r="C53" s="13">
        <v>-1.1212999999999999E-5</v>
      </c>
      <c r="D53" s="72">
        <f t="shared" si="0"/>
        <v>-8.0092857142857136E-3</v>
      </c>
      <c r="E53" s="73" t="s">
        <v>203</v>
      </c>
      <c r="F53" s="73" t="s">
        <v>204</v>
      </c>
      <c r="G53" s="74" t="s">
        <v>203</v>
      </c>
      <c r="H53" s="74" t="s">
        <v>204</v>
      </c>
      <c r="I53" s="75" t="s">
        <v>203</v>
      </c>
      <c r="J53" s="75" t="s">
        <v>204</v>
      </c>
      <c r="K53" s="74" t="s">
        <v>205</v>
      </c>
      <c r="L53" s="76" t="e">
        <v>#VALUE!</v>
      </c>
      <c r="M53" s="77" t="e">
        <v>#VALUE!</v>
      </c>
      <c r="N53" s="78" t="s">
        <v>203</v>
      </c>
      <c r="O53" s="13" t="s">
        <v>204</v>
      </c>
      <c r="P53" s="78" t="s">
        <v>203</v>
      </c>
      <c r="Q53" s="13" t="s">
        <v>204</v>
      </c>
    </row>
    <row r="54" spans="1:17" x14ac:dyDescent="0.2">
      <c r="A54" s="71" t="s">
        <v>677</v>
      </c>
      <c r="B54" s="13">
        <v>0</v>
      </c>
      <c r="C54" s="13">
        <v>3.5000000000000001E-3</v>
      </c>
      <c r="D54" s="72" t="e">
        <f t="shared" si="0"/>
        <v>#DIV/0!</v>
      </c>
      <c r="E54" s="73" t="s">
        <v>203</v>
      </c>
      <c r="F54" s="73" t="s">
        <v>204</v>
      </c>
      <c r="G54" s="74" t="s">
        <v>203</v>
      </c>
      <c r="H54" s="74" t="s">
        <v>204</v>
      </c>
      <c r="I54" s="75" t="s">
        <v>203</v>
      </c>
      <c r="J54" s="75" t="s">
        <v>204</v>
      </c>
      <c r="K54" s="74" t="s">
        <v>205</v>
      </c>
      <c r="L54" s="76" t="e">
        <v>#VALUE!</v>
      </c>
      <c r="M54" s="77" t="e">
        <v>#VALUE!</v>
      </c>
      <c r="N54" s="78" t="s">
        <v>203</v>
      </c>
      <c r="O54" s="13" t="s">
        <v>204</v>
      </c>
      <c r="P54" s="78" t="s">
        <v>203</v>
      </c>
      <c r="Q54" s="13" t="s">
        <v>204</v>
      </c>
    </row>
    <row r="55" spans="1:17" x14ac:dyDescent="0.2">
      <c r="A55" s="71"/>
      <c r="B55" s="13"/>
      <c r="C55" s="13"/>
      <c r="D55" s="72"/>
      <c r="E55" s="73"/>
      <c r="F55" s="73"/>
      <c r="G55" s="74"/>
      <c r="H55" s="74"/>
      <c r="I55" s="75"/>
      <c r="J55" s="75"/>
      <c r="K55" s="74"/>
      <c r="L55" s="79"/>
      <c r="M55" s="77"/>
      <c r="N55" s="78"/>
      <c r="O55" s="13"/>
      <c r="P55" s="78"/>
      <c r="Q55" s="13"/>
    </row>
  </sheetData>
  <mergeCells count="1">
    <mergeCell ref="A1:Q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>
      <selection sqref="A1:Q1"/>
    </sheetView>
  </sheetViews>
  <sheetFormatPr baseColWidth="10" defaultRowHeight="11.25" x14ac:dyDescent="0.2"/>
  <cols>
    <col min="1" max="1" width="11.42578125" style="48"/>
    <col min="2" max="17" width="8.85546875" style="48" customWidth="1"/>
    <col min="18" max="16384" width="11.42578125" style="48"/>
  </cols>
  <sheetData>
    <row r="1" spans="1:17" ht="15.75" thickBot="1" x14ac:dyDescent="0.3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customHeight="1" x14ac:dyDescent="0.2">
      <c r="A2" s="54" t="s">
        <v>11</v>
      </c>
      <c r="B2" s="54" t="s">
        <v>9</v>
      </c>
      <c r="C2" s="54" t="s">
        <v>8</v>
      </c>
      <c r="D2" s="54" t="s">
        <v>7</v>
      </c>
      <c r="E2" s="54" t="s">
        <v>6</v>
      </c>
      <c r="F2" s="54" t="s">
        <v>678</v>
      </c>
      <c r="G2" s="54" t="s">
        <v>5</v>
      </c>
      <c r="H2" s="54" t="s">
        <v>678</v>
      </c>
      <c r="I2" s="54" t="s">
        <v>4</v>
      </c>
      <c r="J2" s="54" t="s">
        <v>678</v>
      </c>
      <c r="K2" s="54" t="s">
        <v>3</v>
      </c>
      <c r="L2" s="54" t="s">
        <v>2</v>
      </c>
      <c r="M2" s="54" t="s">
        <v>678</v>
      </c>
      <c r="N2" s="54" t="s">
        <v>1291</v>
      </c>
      <c r="O2" s="54" t="s">
        <v>678</v>
      </c>
      <c r="P2" s="54" t="s">
        <v>0</v>
      </c>
      <c r="Q2" s="54" t="s">
        <v>678</v>
      </c>
    </row>
    <row r="3" spans="1:17" ht="1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0.75" customHeight="1" x14ac:dyDescent="0.2">
      <c r="A4" s="55"/>
      <c r="B4" s="55"/>
      <c r="C4" s="55"/>
      <c r="D4" s="55"/>
      <c r="E4" s="80"/>
      <c r="F4" s="55"/>
      <c r="G4" s="80"/>
      <c r="H4" s="55"/>
      <c r="I4" s="80"/>
      <c r="J4" s="55"/>
      <c r="K4" s="80"/>
      <c r="L4" s="80"/>
      <c r="M4" s="55"/>
      <c r="N4" s="80"/>
      <c r="O4" s="55"/>
      <c r="P4" s="80"/>
      <c r="Q4" s="55"/>
    </row>
    <row r="5" spans="1:17" x14ac:dyDescent="0.2">
      <c r="A5" s="36" t="s">
        <v>679</v>
      </c>
      <c r="B5" s="36">
        <v>129.1</v>
      </c>
      <c r="C5" s="36">
        <v>115</v>
      </c>
      <c r="D5" s="36">
        <f t="shared" ref="D5:D64" si="0">C5/B5</f>
        <v>0.89078233927188233</v>
      </c>
      <c r="E5" s="44">
        <v>5.6800000000000003E-2</v>
      </c>
      <c r="F5" s="44">
        <v>5.0000000000000001E-3</v>
      </c>
      <c r="G5" s="44">
        <v>0.2</v>
      </c>
      <c r="H5" s="44">
        <v>1.7999999999999999E-2</v>
      </c>
      <c r="I5" s="44">
        <v>2.5229999999999999E-2</v>
      </c>
      <c r="J5" s="44">
        <v>6.4000000000000005E-4</v>
      </c>
      <c r="K5" s="44">
        <v>0.33352999999999999</v>
      </c>
      <c r="L5" s="36">
        <v>159.11925298232137</v>
      </c>
      <c r="M5" s="36">
        <v>5.4141224061254114</v>
      </c>
      <c r="N5" s="36">
        <v>182</v>
      </c>
      <c r="O5" s="36">
        <v>15</v>
      </c>
      <c r="P5" s="36">
        <v>460</v>
      </c>
      <c r="Q5" s="36">
        <v>170</v>
      </c>
    </row>
    <row r="6" spans="1:17" x14ac:dyDescent="0.2">
      <c r="A6" s="36" t="s">
        <v>680</v>
      </c>
      <c r="B6" s="36">
        <v>127.6</v>
      </c>
      <c r="C6" s="36">
        <v>111.3</v>
      </c>
      <c r="D6" s="36">
        <f t="shared" si="0"/>
        <v>0.87225705329153602</v>
      </c>
      <c r="E6" s="44">
        <v>4.9200000000000001E-2</v>
      </c>
      <c r="F6" s="44">
        <v>3.8E-3</v>
      </c>
      <c r="G6" s="44">
        <v>0.17299999999999999</v>
      </c>
      <c r="H6" s="44">
        <v>1.4E-2</v>
      </c>
      <c r="I6" s="44">
        <v>2.538E-2</v>
      </c>
      <c r="J6" s="44">
        <v>6.4000000000000005E-4</v>
      </c>
      <c r="K6" s="44">
        <v>0.27426</v>
      </c>
      <c r="L6" s="36">
        <v>161.58601184233143</v>
      </c>
      <c r="M6" s="36">
        <v>5.4240495922419898</v>
      </c>
      <c r="N6" s="36">
        <v>162</v>
      </c>
      <c r="O6" s="36">
        <v>12</v>
      </c>
      <c r="P6" s="36">
        <v>130</v>
      </c>
      <c r="Q6" s="36">
        <v>140</v>
      </c>
    </row>
    <row r="7" spans="1:17" x14ac:dyDescent="0.2">
      <c r="A7" s="36" t="s">
        <v>681</v>
      </c>
      <c r="B7" s="36">
        <v>83.3</v>
      </c>
      <c r="C7" s="36">
        <v>49</v>
      </c>
      <c r="D7" s="36">
        <f t="shared" si="0"/>
        <v>0.58823529411764708</v>
      </c>
      <c r="E7" s="44">
        <v>4.8599999999999997E-2</v>
      </c>
      <c r="F7" s="44">
        <v>4.7999999999999996E-3</v>
      </c>
      <c r="G7" s="44">
        <v>0.18099999999999999</v>
      </c>
      <c r="H7" s="44">
        <v>1.9E-2</v>
      </c>
      <c r="I7" s="44">
        <v>2.613E-2</v>
      </c>
      <c r="J7" s="44">
        <v>7.2999999999999996E-4</v>
      </c>
      <c r="K7" s="44">
        <v>0.23105000000000001</v>
      </c>
      <c r="L7" s="36">
        <v>166.44462261952663</v>
      </c>
      <c r="M7" s="36">
        <v>5.9605521750267725</v>
      </c>
      <c r="N7" s="36">
        <v>171</v>
      </c>
      <c r="O7" s="36">
        <v>15</v>
      </c>
      <c r="P7" s="36">
        <v>180</v>
      </c>
      <c r="Q7" s="36">
        <v>170</v>
      </c>
    </row>
    <row r="8" spans="1:17" x14ac:dyDescent="0.2">
      <c r="A8" s="36" t="s">
        <v>682</v>
      </c>
      <c r="B8" s="36">
        <v>159.9</v>
      </c>
      <c r="C8" s="36">
        <v>131.5</v>
      </c>
      <c r="D8" s="36">
        <f t="shared" si="0"/>
        <v>0.82238899312070046</v>
      </c>
      <c r="E8" s="44">
        <v>5.0700000000000002E-2</v>
      </c>
      <c r="F8" s="44">
        <v>3.2000000000000002E-3</v>
      </c>
      <c r="G8" s="44">
        <v>0.188</v>
      </c>
      <c r="H8" s="44">
        <v>1.2E-2</v>
      </c>
      <c r="I8" s="44">
        <v>2.6069999999999999E-2</v>
      </c>
      <c r="J8" s="44">
        <v>6.0999999999999997E-4</v>
      </c>
      <c r="K8" s="44">
        <v>0.18190999999999999</v>
      </c>
      <c r="L8" s="36">
        <v>165.63225441208317</v>
      </c>
      <c r="M8" s="36">
        <v>5.2729624468617056</v>
      </c>
      <c r="N8" s="36">
        <v>174.8</v>
      </c>
      <c r="O8" s="36">
        <v>9.9</v>
      </c>
      <c r="P8" s="36">
        <v>210</v>
      </c>
      <c r="Q8" s="36">
        <v>120</v>
      </c>
    </row>
    <row r="9" spans="1:17" x14ac:dyDescent="0.2">
      <c r="A9" s="36" t="s">
        <v>683</v>
      </c>
      <c r="B9" s="36">
        <v>94.2</v>
      </c>
      <c r="C9" s="36">
        <v>63.2</v>
      </c>
      <c r="D9" s="36">
        <f t="shared" si="0"/>
        <v>0.6709129511677282</v>
      </c>
      <c r="E9" s="44">
        <v>4.9299999999999997E-2</v>
      </c>
      <c r="F9" s="44">
        <v>4.7999999999999996E-3</v>
      </c>
      <c r="G9" s="44">
        <v>0.17599999999999999</v>
      </c>
      <c r="H9" s="44">
        <v>1.7999999999999999E-2</v>
      </c>
      <c r="I9" s="44">
        <v>2.521E-2</v>
      </c>
      <c r="J9" s="44">
        <v>6.8999999999999997E-4</v>
      </c>
      <c r="K9" s="44">
        <v>0.26257999999999998</v>
      </c>
      <c r="L9" s="36">
        <v>160.49256625495482</v>
      </c>
      <c r="M9" s="36">
        <v>5.6419671111402776</v>
      </c>
      <c r="N9" s="36">
        <v>164</v>
      </c>
      <c r="O9" s="36">
        <v>15</v>
      </c>
      <c r="P9" s="36">
        <v>160</v>
      </c>
      <c r="Q9" s="36">
        <v>180</v>
      </c>
    </row>
    <row r="10" spans="1:17" x14ac:dyDescent="0.2">
      <c r="A10" s="36" t="s">
        <v>684</v>
      </c>
      <c r="B10" s="36">
        <v>203</v>
      </c>
      <c r="C10" s="36">
        <v>219.8</v>
      </c>
      <c r="D10" s="36">
        <f t="shared" si="0"/>
        <v>1.0827586206896553</v>
      </c>
      <c r="E10" s="44">
        <v>4.9000000000000002E-2</v>
      </c>
      <c r="F10" s="44">
        <v>2.5000000000000001E-3</v>
      </c>
      <c r="G10" s="44">
        <v>0.17749999999999999</v>
      </c>
      <c r="H10" s="44">
        <v>8.9999999999999993E-3</v>
      </c>
      <c r="I10" s="44">
        <v>2.5610000000000001E-2</v>
      </c>
      <c r="J10" s="44">
        <v>4.6000000000000001E-4</v>
      </c>
      <c r="K10" s="44">
        <v>0.30298999999999998</v>
      </c>
      <c r="L10" s="36">
        <v>163.07873647511991</v>
      </c>
      <c r="M10" s="36">
        <v>4.5795423338524524</v>
      </c>
      <c r="N10" s="36">
        <v>165.1</v>
      </c>
      <c r="O10" s="36">
        <v>7.8</v>
      </c>
      <c r="P10" s="36">
        <v>168</v>
      </c>
      <c r="Q10" s="36">
        <v>96</v>
      </c>
    </row>
    <row r="11" spans="1:17" x14ac:dyDescent="0.2">
      <c r="A11" s="36" t="s">
        <v>685</v>
      </c>
      <c r="B11" s="36">
        <v>80</v>
      </c>
      <c r="C11" s="36">
        <v>48.2</v>
      </c>
      <c r="D11" s="36">
        <f t="shared" si="0"/>
        <v>0.60250000000000004</v>
      </c>
      <c r="E11" s="44">
        <v>4.3799999999999999E-2</v>
      </c>
      <c r="F11" s="44">
        <v>5.3E-3</v>
      </c>
      <c r="G11" s="44">
        <v>0.16300000000000001</v>
      </c>
      <c r="H11" s="44">
        <v>1.9E-2</v>
      </c>
      <c r="I11" s="44">
        <v>2.5360000000000001E-2</v>
      </c>
      <c r="J11" s="44">
        <v>7.6999999999999996E-4</v>
      </c>
      <c r="K11" s="44">
        <v>1.9746E-2</v>
      </c>
      <c r="L11" s="36">
        <v>162.54469422710537</v>
      </c>
      <c r="M11" s="36">
        <v>6.1317181413000803</v>
      </c>
      <c r="N11" s="36">
        <v>154</v>
      </c>
      <c r="O11" s="36">
        <v>16</v>
      </c>
      <c r="P11" s="36">
        <v>70</v>
      </c>
      <c r="Q11" s="36">
        <v>200</v>
      </c>
    </row>
    <row r="12" spans="1:17" x14ac:dyDescent="0.2">
      <c r="A12" s="36" t="s">
        <v>686</v>
      </c>
      <c r="B12" s="36">
        <v>130.4</v>
      </c>
      <c r="C12" s="36">
        <v>115.1</v>
      </c>
      <c r="D12" s="36">
        <f t="shared" si="0"/>
        <v>0.88266871165644167</v>
      </c>
      <c r="E12" s="44">
        <v>4.7300000000000002E-2</v>
      </c>
      <c r="F12" s="44">
        <v>3.8E-3</v>
      </c>
      <c r="G12" s="44">
        <v>0.16600000000000001</v>
      </c>
      <c r="H12" s="44">
        <v>1.2999999999999999E-2</v>
      </c>
      <c r="I12" s="44">
        <v>2.528E-2</v>
      </c>
      <c r="J12" s="44">
        <v>7.6000000000000004E-4</v>
      </c>
      <c r="K12" s="44">
        <v>0.13611000000000001</v>
      </c>
      <c r="L12" s="36">
        <v>161.33516612511934</v>
      </c>
      <c r="M12" s="36">
        <v>6.0007050832321731</v>
      </c>
      <c r="N12" s="36">
        <v>156</v>
      </c>
      <c r="O12" s="36">
        <v>11</v>
      </c>
      <c r="P12" s="36">
        <v>80</v>
      </c>
      <c r="Q12" s="36">
        <v>140</v>
      </c>
    </row>
    <row r="13" spans="1:17" x14ac:dyDescent="0.2">
      <c r="A13" s="36" t="s">
        <v>687</v>
      </c>
      <c r="B13" s="36">
        <v>82.8</v>
      </c>
      <c r="C13" s="36">
        <v>60.6</v>
      </c>
      <c r="D13" s="36">
        <f t="shared" si="0"/>
        <v>0.73188405797101452</v>
      </c>
      <c r="E13" s="44">
        <v>5.0799999999999998E-2</v>
      </c>
      <c r="F13" s="44">
        <v>5.1000000000000004E-3</v>
      </c>
      <c r="G13" s="44">
        <v>0.17399999999999999</v>
      </c>
      <c r="H13" s="44">
        <v>1.7999999999999999E-2</v>
      </c>
      <c r="I13" s="44">
        <v>2.4799999999999999E-2</v>
      </c>
      <c r="J13" s="44">
        <v>5.9000000000000003E-4</v>
      </c>
      <c r="K13" s="44">
        <v>0.11329</v>
      </c>
      <c r="L13" s="36">
        <v>157.60851484831954</v>
      </c>
      <c r="M13" s="36">
        <v>5.1458233123611299</v>
      </c>
      <c r="N13" s="36">
        <v>165</v>
      </c>
      <c r="O13" s="36">
        <v>15</v>
      </c>
      <c r="P13" s="36">
        <v>250</v>
      </c>
      <c r="Q13" s="36">
        <v>180</v>
      </c>
    </row>
    <row r="14" spans="1:17" x14ac:dyDescent="0.2">
      <c r="A14" s="36" t="s">
        <v>688</v>
      </c>
      <c r="B14" s="36">
        <v>95.3</v>
      </c>
      <c r="C14" s="36">
        <v>44.7</v>
      </c>
      <c r="D14" s="36">
        <f t="shared" si="0"/>
        <v>0.46904512067156351</v>
      </c>
      <c r="E14" s="44">
        <v>5.6500000000000002E-2</v>
      </c>
      <c r="F14" s="44">
        <v>4.1999999999999997E-3</v>
      </c>
      <c r="G14" s="44">
        <v>0.19400000000000001</v>
      </c>
      <c r="H14" s="44">
        <v>1.4E-2</v>
      </c>
      <c r="I14" s="44">
        <v>2.494E-2</v>
      </c>
      <c r="J14" s="44">
        <v>7.2000000000000005E-4</v>
      </c>
      <c r="K14" s="44">
        <v>0.19500000000000001</v>
      </c>
      <c r="L14" s="36">
        <v>157.36408150365105</v>
      </c>
      <c r="M14" s="36">
        <v>5.7588081320634474</v>
      </c>
      <c r="N14" s="36">
        <v>178</v>
      </c>
      <c r="O14" s="36">
        <v>12</v>
      </c>
      <c r="P14" s="36">
        <v>470</v>
      </c>
      <c r="Q14" s="36">
        <v>150</v>
      </c>
    </row>
    <row r="15" spans="1:17" x14ac:dyDescent="0.2">
      <c r="A15" s="36" t="s">
        <v>689</v>
      </c>
      <c r="B15" s="36">
        <v>84</v>
      </c>
      <c r="C15" s="36">
        <v>26.47</v>
      </c>
      <c r="D15" s="36">
        <f t="shared" si="0"/>
        <v>0.31511904761904763</v>
      </c>
      <c r="E15" s="44">
        <v>4.8800000000000003E-2</v>
      </c>
      <c r="F15" s="44">
        <v>5.4999999999999997E-3</v>
      </c>
      <c r="G15" s="44">
        <v>0.16800000000000001</v>
      </c>
      <c r="H15" s="44">
        <v>1.7999999999999999E-2</v>
      </c>
      <c r="I15" s="44">
        <v>2.6530000000000001E-2</v>
      </c>
      <c r="J15" s="44">
        <v>5.9999999999999995E-4</v>
      </c>
      <c r="K15" s="44">
        <v>7.9265000000000002E-2</v>
      </c>
      <c r="L15" s="36">
        <v>168.92862733964952</v>
      </c>
      <c r="M15" s="36">
        <v>5.4314062981941911</v>
      </c>
      <c r="N15" s="36">
        <v>156</v>
      </c>
      <c r="O15" s="36">
        <v>16</v>
      </c>
      <c r="P15" s="36">
        <v>110</v>
      </c>
      <c r="Q15" s="36">
        <v>200</v>
      </c>
    </row>
    <row r="16" spans="1:17" x14ac:dyDescent="0.2">
      <c r="A16" s="36" t="s">
        <v>690</v>
      </c>
      <c r="B16" s="36">
        <v>264</v>
      </c>
      <c r="C16" s="36">
        <v>173.9</v>
      </c>
      <c r="D16" s="36">
        <f t="shared" si="0"/>
        <v>0.65871212121212119</v>
      </c>
      <c r="E16" s="44">
        <v>5.9700000000000003E-2</v>
      </c>
      <c r="F16" s="44">
        <v>3.2000000000000002E-3</v>
      </c>
      <c r="G16" s="44">
        <v>0.217</v>
      </c>
      <c r="H16" s="44">
        <v>1.2999999999999999E-2</v>
      </c>
      <c r="I16" s="44">
        <v>2.6429999999999999E-2</v>
      </c>
      <c r="J16" s="44">
        <v>6.4999999999999997E-4</v>
      </c>
      <c r="K16" s="44">
        <v>0.37125999999999998</v>
      </c>
      <c r="L16" s="36">
        <v>166.01737534331451</v>
      </c>
      <c r="M16" s="36">
        <v>5.4651207312141485</v>
      </c>
      <c r="N16" s="36">
        <v>200</v>
      </c>
      <c r="O16" s="36">
        <v>10</v>
      </c>
      <c r="P16" s="36">
        <v>570</v>
      </c>
      <c r="Q16" s="36">
        <v>110</v>
      </c>
    </row>
    <row r="17" spans="1:17" x14ac:dyDescent="0.2">
      <c r="A17" s="36" t="s">
        <v>691</v>
      </c>
      <c r="B17" s="36">
        <v>178.2</v>
      </c>
      <c r="C17" s="36">
        <v>73.099999999999994</v>
      </c>
      <c r="D17" s="36">
        <f t="shared" si="0"/>
        <v>0.4102132435465769</v>
      </c>
      <c r="E17" s="44">
        <v>4.6600000000000003E-2</v>
      </c>
      <c r="F17" s="44">
        <v>2.8999999999999998E-3</v>
      </c>
      <c r="G17" s="44">
        <v>0.16700000000000001</v>
      </c>
      <c r="H17" s="44">
        <v>0.01</v>
      </c>
      <c r="I17" s="44">
        <v>2.639E-2</v>
      </c>
      <c r="J17" s="44">
        <v>7.2999999999999996E-4</v>
      </c>
      <c r="K17" s="44">
        <v>9.5043000000000002E-2</v>
      </c>
      <c r="L17" s="36">
        <v>168.50425587875137</v>
      </c>
      <c r="M17" s="36">
        <v>5.9204982189737354</v>
      </c>
      <c r="N17" s="36">
        <v>155.69999999999999</v>
      </c>
      <c r="O17" s="36">
        <v>8.8000000000000007</v>
      </c>
      <c r="P17" s="36">
        <v>40</v>
      </c>
      <c r="Q17" s="36">
        <v>110</v>
      </c>
    </row>
    <row r="18" spans="1:17" x14ac:dyDescent="0.2">
      <c r="A18" s="36" t="s">
        <v>692</v>
      </c>
      <c r="B18" s="36">
        <v>108.9</v>
      </c>
      <c r="C18" s="36">
        <v>50.8</v>
      </c>
      <c r="D18" s="36">
        <f t="shared" si="0"/>
        <v>0.46648301193755737</v>
      </c>
      <c r="E18" s="44">
        <v>4.7800000000000002E-2</v>
      </c>
      <c r="F18" s="44">
        <v>4.1999999999999997E-3</v>
      </c>
      <c r="G18" s="44">
        <v>0.16700000000000001</v>
      </c>
      <c r="H18" s="44">
        <v>1.4E-2</v>
      </c>
      <c r="I18" s="44">
        <v>2.5829999999999999E-2</v>
      </c>
      <c r="J18" s="44">
        <v>7.9000000000000001E-4</v>
      </c>
      <c r="K18" s="44">
        <v>0.15916</v>
      </c>
      <c r="L18" s="36">
        <v>164.71333947482881</v>
      </c>
      <c r="M18" s="36">
        <v>6.1963287240400335</v>
      </c>
      <c r="N18" s="36">
        <v>156</v>
      </c>
      <c r="O18" s="36">
        <v>12</v>
      </c>
      <c r="P18" s="36">
        <v>100</v>
      </c>
      <c r="Q18" s="36">
        <v>150</v>
      </c>
    </row>
    <row r="19" spans="1:17" x14ac:dyDescent="0.2">
      <c r="A19" s="36" t="s">
        <v>693</v>
      </c>
      <c r="B19" s="36">
        <v>167.8</v>
      </c>
      <c r="C19" s="36">
        <v>36.19</v>
      </c>
      <c r="D19" s="36">
        <f t="shared" si="0"/>
        <v>0.21567342073897494</v>
      </c>
      <c r="E19" s="44">
        <v>0.05</v>
      </c>
      <c r="F19" s="44">
        <v>2.7000000000000001E-3</v>
      </c>
      <c r="G19" s="44">
        <v>0.17799999999999999</v>
      </c>
      <c r="H19" s="44">
        <v>0.01</v>
      </c>
      <c r="I19" s="44">
        <v>2.6360000000000001E-2</v>
      </c>
      <c r="J19" s="44">
        <v>5.9000000000000003E-4</v>
      </c>
      <c r="K19" s="44">
        <v>0.23882</v>
      </c>
      <c r="L19" s="36">
        <v>167.60508622657483</v>
      </c>
      <c r="M19" s="36">
        <v>5.2045963086910749</v>
      </c>
      <c r="N19" s="36">
        <v>166.8</v>
      </c>
      <c r="O19" s="36">
        <v>8.6999999999999993</v>
      </c>
      <c r="P19" s="36">
        <v>220</v>
      </c>
      <c r="Q19" s="36">
        <v>110</v>
      </c>
    </row>
    <row r="20" spans="1:17" x14ac:dyDescent="0.2">
      <c r="A20" s="36" t="s">
        <v>694</v>
      </c>
      <c r="B20" s="36">
        <v>108.5</v>
      </c>
      <c r="C20" s="36">
        <v>34.6</v>
      </c>
      <c r="D20" s="36">
        <f t="shared" si="0"/>
        <v>0.31889400921658989</v>
      </c>
      <c r="E20" s="44">
        <v>4.5199999999999997E-2</v>
      </c>
      <c r="F20" s="44">
        <v>4.1000000000000003E-3</v>
      </c>
      <c r="G20" s="44">
        <v>0.14799999999999999</v>
      </c>
      <c r="H20" s="44">
        <v>1.4E-2</v>
      </c>
      <c r="I20" s="44">
        <v>2.4170000000000001E-2</v>
      </c>
      <c r="J20" s="44">
        <v>5.6999999999999998E-4</v>
      </c>
      <c r="K20" s="44">
        <v>0.29923</v>
      </c>
      <c r="L20" s="36">
        <v>154.7099453940057</v>
      </c>
      <c r="M20" s="36">
        <v>5.0182760448760613</v>
      </c>
      <c r="N20" s="36">
        <v>138</v>
      </c>
      <c r="O20" s="36">
        <v>12</v>
      </c>
      <c r="P20" s="36">
        <v>0</v>
      </c>
      <c r="Q20" s="36">
        <v>150</v>
      </c>
    </row>
    <row r="21" spans="1:17" x14ac:dyDescent="0.2">
      <c r="A21" s="36" t="s">
        <v>695</v>
      </c>
      <c r="B21" s="36">
        <v>72.900000000000006</v>
      </c>
      <c r="C21" s="36">
        <v>20.9</v>
      </c>
      <c r="D21" s="36">
        <f t="shared" si="0"/>
        <v>0.28669410150891628</v>
      </c>
      <c r="E21" s="44">
        <v>5.5300000000000002E-2</v>
      </c>
      <c r="F21" s="44">
        <v>5.4000000000000003E-3</v>
      </c>
      <c r="G21" s="44">
        <v>0.18</v>
      </c>
      <c r="H21" s="44">
        <v>1.7999999999999999E-2</v>
      </c>
      <c r="I21" s="44">
        <v>2.409E-2</v>
      </c>
      <c r="J21" s="44">
        <v>6.9999999999999999E-4</v>
      </c>
      <c r="K21" s="44">
        <v>0.15286</v>
      </c>
      <c r="L21" s="36">
        <v>152.27129276219333</v>
      </c>
      <c r="M21" s="36">
        <v>5.5567733768304963</v>
      </c>
      <c r="N21" s="36">
        <v>170</v>
      </c>
      <c r="O21" s="36">
        <v>16</v>
      </c>
      <c r="P21" s="36">
        <v>370</v>
      </c>
      <c r="Q21" s="36">
        <v>180</v>
      </c>
    </row>
    <row r="22" spans="1:17" x14ac:dyDescent="0.2">
      <c r="A22" s="36" t="s">
        <v>696</v>
      </c>
      <c r="B22" s="36">
        <v>157.80000000000001</v>
      </c>
      <c r="C22" s="36">
        <v>87.6</v>
      </c>
      <c r="D22" s="36">
        <f t="shared" si="0"/>
        <v>0.55513307984790872</v>
      </c>
      <c r="E22" s="44">
        <v>4.6399999999999997E-2</v>
      </c>
      <c r="F22" s="44">
        <v>2.8999999999999998E-3</v>
      </c>
      <c r="G22" s="44">
        <v>0.156</v>
      </c>
      <c r="H22" s="44">
        <v>0.01</v>
      </c>
      <c r="I22" s="44">
        <v>2.4160000000000001E-2</v>
      </c>
      <c r="J22" s="44">
        <v>5.9999999999999995E-4</v>
      </c>
      <c r="K22" s="44">
        <v>0.30626999999999999</v>
      </c>
      <c r="L22" s="36">
        <v>154.41643695644959</v>
      </c>
      <c r="M22" s="36">
        <v>5.1074501507716885</v>
      </c>
      <c r="N22" s="36">
        <v>146.4</v>
      </c>
      <c r="O22" s="36">
        <v>8.8000000000000007</v>
      </c>
      <c r="P22" s="36">
        <v>70</v>
      </c>
      <c r="Q22" s="36">
        <v>120</v>
      </c>
    </row>
    <row r="23" spans="1:17" x14ac:dyDescent="0.2">
      <c r="A23" s="36" t="s">
        <v>697</v>
      </c>
      <c r="B23" s="36">
        <v>76.8</v>
      </c>
      <c r="C23" s="36">
        <v>21.19</v>
      </c>
      <c r="D23" s="36">
        <f t="shared" si="0"/>
        <v>0.27591145833333336</v>
      </c>
      <c r="E23" s="44">
        <v>5.1900000000000002E-2</v>
      </c>
      <c r="F23" s="44">
        <v>4.8999999999999998E-3</v>
      </c>
      <c r="G23" s="44">
        <v>0.17399999999999999</v>
      </c>
      <c r="H23" s="44">
        <v>1.7000000000000001E-2</v>
      </c>
      <c r="I23" s="44">
        <v>2.3900000000000001E-2</v>
      </c>
      <c r="J23" s="44">
        <v>7.2999999999999996E-4</v>
      </c>
      <c r="K23" s="44">
        <v>0.16536000000000001</v>
      </c>
      <c r="L23" s="36">
        <v>151.72446183071074</v>
      </c>
      <c r="M23" s="36">
        <v>5.7479180681275821</v>
      </c>
      <c r="N23" s="36">
        <v>160</v>
      </c>
      <c r="O23" s="36">
        <v>14</v>
      </c>
      <c r="P23" s="36">
        <v>240</v>
      </c>
      <c r="Q23" s="36">
        <v>180</v>
      </c>
    </row>
    <row r="24" spans="1:17" x14ac:dyDescent="0.2">
      <c r="A24" s="36" t="s">
        <v>698</v>
      </c>
      <c r="B24" s="36">
        <v>120.4</v>
      </c>
      <c r="C24" s="36">
        <v>32.92</v>
      </c>
      <c r="D24" s="36">
        <f t="shared" si="0"/>
        <v>0.27342192691029898</v>
      </c>
      <c r="E24" s="44">
        <v>0.05</v>
      </c>
      <c r="F24" s="44">
        <v>3.7000000000000002E-3</v>
      </c>
      <c r="G24" s="44">
        <v>0.17</v>
      </c>
      <c r="H24" s="44">
        <v>1.2999999999999999E-2</v>
      </c>
      <c r="I24" s="44">
        <v>2.443E-2</v>
      </c>
      <c r="J24" s="44">
        <v>5.9999999999999995E-4</v>
      </c>
      <c r="K24" s="44">
        <v>0.20316000000000001</v>
      </c>
      <c r="L24" s="36">
        <v>155.43071054032566</v>
      </c>
      <c r="M24" s="36">
        <v>5.1028069864658097</v>
      </c>
      <c r="N24" s="36">
        <v>162</v>
      </c>
      <c r="O24" s="36">
        <v>11</v>
      </c>
      <c r="P24" s="36">
        <v>200</v>
      </c>
      <c r="Q24" s="36">
        <v>130</v>
      </c>
    </row>
    <row r="25" spans="1:17" x14ac:dyDescent="0.2">
      <c r="A25" s="36" t="s">
        <v>699</v>
      </c>
      <c r="B25" s="36">
        <v>217.6</v>
      </c>
      <c r="C25" s="36">
        <v>184.4</v>
      </c>
      <c r="D25" s="36">
        <f t="shared" si="0"/>
        <v>0.84742647058823539</v>
      </c>
      <c r="E25" s="44">
        <v>5.0500000000000003E-2</v>
      </c>
      <c r="F25" s="44">
        <v>2.2000000000000001E-3</v>
      </c>
      <c r="G25" s="44">
        <v>0.16650000000000001</v>
      </c>
      <c r="H25" s="44">
        <v>7.3000000000000001E-3</v>
      </c>
      <c r="I25" s="44">
        <v>2.3460000000000002E-2</v>
      </c>
      <c r="J25" s="44">
        <v>5.0000000000000001E-4</v>
      </c>
      <c r="K25" s="44">
        <v>0.37336999999999998</v>
      </c>
      <c r="L25" s="36">
        <v>149.21320227516324</v>
      </c>
      <c r="M25" s="36">
        <v>4.566387115910775</v>
      </c>
      <c r="N25" s="36">
        <v>156.6</v>
      </c>
      <c r="O25" s="36">
        <v>6.3</v>
      </c>
      <c r="P25" s="36">
        <v>209</v>
      </c>
      <c r="Q25" s="36">
        <v>87</v>
      </c>
    </row>
    <row r="26" spans="1:17" x14ac:dyDescent="0.2">
      <c r="A26" s="36" t="s">
        <v>700</v>
      </c>
      <c r="B26" s="36">
        <v>92.6</v>
      </c>
      <c r="C26" s="36">
        <v>55.7</v>
      </c>
      <c r="D26" s="36">
        <f t="shared" si="0"/>
        <v>0.60151187904967607</v>
      </c>
      <c r="E26" s="44">
        <v>5.0099999999999999E-2</v>
      </c>
      <c r="F26" s="44">
        <v>4.1999999999999997E-3</v>
      </c>
      <c r="G26" s="44">
        <v>0.16400000000000001</v>
      </c>
      <c r="H26" s="44">
        <v>1.4E-2</v>
      </c>
      <c r="I26" s="44">
        <v>2.3349999999999999E-2</v>
      </c>
      <c r="J26" s="44">
        <v>5.8E-4</v>
      </c>
      <c r="K26" s="44">
        <v>0.21367</v>
      </c>
      <c r="L26" s="36">
        <v>148.59304083114893</v>
      </c>
      <c r="M26" s="36">
        <v>4.9277277874271874</v>
      </c>
      <c r="N26" s="36">
        <v>155</v>
      </c>
      <c r="O26" s="36">
        <v>12</v>
      </c>
      <c r="P26" s="36">
        <v>210</v>
      </c>
      <c r="Q26" s="36">
        <v>160</v>
      </c>
    </row>
    <row r="27" spans="1:17" x14ac:dyDescent="0.2">
      <c r="A27" s="36" t="s">
        <v>701</v>
      </c>
      <c r="B27" s="36">
        <v>337</v>
      </c>
      <c r="C27" s="36">
        <v>133.9</v>
      </c>
      <c r="D27" s="36">
        <f t="shared" si="0"/>
        <v>0.3973293768545994</v>
      </c>
      <c r="E27" s="44">
        <v>5.8400000000000001E-2</v>
      </c>
      <c r="F27" s="44">
        <v>2.8999999999999998E-3</v>
      </c>
      <c r="G27" s="44">
        <v>0.221</v>
      </c>
      <c r="H27" s="44">
        <v>1.0999999999999999E-2</v>
      </c>
      <c r="I27" s="44">
        <v>2.7019999999999999E-2</v>
      </c>
      <c r="J27" s="44">
        <v>7.9000000000000001E-4</v>
      </c>
      <c r="K27" s="44">
        <v>0.38422000000000001</v>
      </c>
      <c r="L27" s="36">
        <v>169.96988840468359</v>
      </c>
      <c r="M27" s="36">
        <v>6.2092257173492715</v>
      </c>
      <c r="N27" s="36">
        <v>201.6</v>
      </c>
      <c r="O27" s="36">
        <v>9.3000000000000007</v>
      </c>
      <c r="P27" s="36">
        <v>530</v>
      </c>
      <c r="Q27" s="36">
        <v>100</v>
      </c>
    </row>
    <row r="28" spans="1:17" x14ac:dyDescent="0.2">
      <c r="A28" s="36" t="s">
        <v>702</v>
      </c>
      <c r="B28" s="36">
        <v>51</v>
      </c>
      <c r="C28" s="36">
        <v>14.77</v>
      </c>
      <c r="D28" s="36">
        <f t="shared" si="0"/>
        <v>0.28960784313725491</v>
      </c>
      <c r="E28" s="44">
        <v>4.2299999999999997E-2</v>
      </c>
      <c r="F28" s="44">
        <v>6.3E-3</v>
      </c>
      <c r="G28" s="44">
        <v>0.13800000000000001</v>
      </c>
      <c r="H28" s="44">
        <v>0.02</v>
      </c>
      <c r="I28" s="44">
        <v>2.239E-2</v>
      </c>
      <c r="J28" s="44">
        <v>6.9999999999999999E-4</v>
      </c>
      <c r="K28" s="44">
        <v>2.3165999999999999E-2</v>
      </c>
      <c r="L28" s="36">
        <v>143.9168105158177</v>
      </c>
      <c r="M28" s="36">
        <v>5.6004730681166253</v>
      </c>
      <c r="N28" s="36">
        <v>131</v>
      </c>
      <c r="O28" s="36">
        <v>17</v>
      </c>
      <c r="P28" s="36">
        <v>-60</v>
      </c>
      <c r="Q28" s="36">
        <v>220</v>
      </c>
    </row>
    <row r="29" spans="1:17" x14ac:dyDescent="0.2">
      <c r="A29" s="36" t="s">
        <v>703</v>
      </c>
      <c r="B29" s="36">
        <v>79.599999999999994</v>
      </c>
      <c r="C29" s="36">
        <v>35.729999999999997</v>
      </c>
      <c r="D29" s="36">
        <f t="shared" si="0"/>
        <v>0.44886934673366835</v>
      </c>
      <c r="E29" s="44">
        <v>4.9500000000000002E-2</v>
      </c>
      <c r="F29" s="44">
        <v>4.8999999999999998E-3</v>
      </c>
      <c r="G29" s="44">
        <v>0.16400000000000001</v>
      </c>
      <c r="H29" s="44">
        <v>1.6E-2</v>
      </c>
      <c r="I29" s="44">
        <v>2.2679999999999999E-2</v>
      </c>
      <c r="J29" s="44">
        <v>5.9999999999999995E-4</v>
      </c>
      <c r="K29" s="44">
        <v>0.18151999999999999</v>
      </c>
      <c r="L29" s="36">
        <v>144.46896681629056</v>
      </c>
      <c r="M29" s="36">
        <v>5.0101779204348533</v>
      </c>
      <c r="N29" s="36">
        <v>153</v>
      </c>
      <c r="O29" s="36">
        <v>14</v>
      </c>
      <c r="P29" s="36">
        <v>140</v>
      </c>
      <c r="Q29" s="36">
        <v>180</v>
      </c>
    </row>
    <row r="30" spans="1:17" x14ac:dyDescent="0.2">
      <c r="A30" s="36" t="s">
        <v>704</v>
      </c>
      <c r="B30" s="36">
        <v>96.4</v>
      </c>
      <c r="C30" s="36">
        <v>55.3</v>
      </c>
      <c r="D30" s="36">
        <f t="shared" si="0"/>
        <v>0.57365145228215764</v>
      </c>
      <c r="E30" s="44">
        <v>4.65E-2</v>
      </c>
      <c r="F30" s="44">
        <v>4.1999999999999997E-3</v>
      </c>
      <c r="G30" s="44">
        <v>0.16200000000000001</v>
      </c>
      <c r="H30" s="44">
        <v>1.4E-2</v>
      </c>
      <c r="I30" s="44">
        <v>2.3800000000000002E-2</v>
      </c>
      <c r="J30" s="44">
        <v>6.8999999999999997E-4</v>
      </c>
      <c r="K30" s="44">
        <v>0.14577999999999999</v>
      </c>
      <c r="L30" s="36">
        <v>152.11463859618956</v>
      </c>
      <c r="M30" s="36">
        <v>5.5139681325987651</v>
      </c>
      <c r="N30" s="36">
        <v>155</v>
      </c>
      <c r="O30" s="36">
        <v>12</v>
      </c>
      <c r="P30" s="36">
        <v>130</v>
      </c>
      <c r="Q30" s="36">
        <v>160</v>
      </c>
    </row>
    <row r="31" spans="1:17" x14ac:dyDescent="0.2">
      <c r="A31" s="36" t="s">
        <v>705</v>
      </c>
      <c r="B31" s="36">
        <v>89.1</v>
      </c>
      <c r="C31" s="36">
        <v>44.9</v>
      </c>
      <c r="D31" s="36">
        <f t="shared" si="0"/>
        <v>0.5039281705948373</v>
      </c>
      <c r="E31" s="44">
        <v>4.7500000000000001E-2</v>
      </c>
      <c r="F31" s="44">
        <v>4.1999999999999997E-3</v>
      </c>
      <c r="G31" s="44">
        <v>0.158</v>
      </c>
      <c r="H31" s="44">
        <v>1.4E-2</v>
      </c>
      <c r="I31" s="44">
        <v>2.3709999999999998E-2</v>
      </c>
      <c r="J31" s="44">
        <v>5.9000000000000003E-4</v>
      </c>
      <c r="K31" s="44">
        <v>0.10531</v>
      </c>
      <c r="L31" s="36">
        <v>151.35568652810792</v>
      </c>
      <c r="M31" s="36">
        <v>5.0690291633290183</v>
      </c>
      <c r="N31" s="36">
        <v>147</v>
      </c>
      <c r="O31" s="36">
        <v>12</v>
      </c>
      <c r="P31" s="36">
        <v>120</v>
      </c>
      <c r="Q31" s="36">
        <v>150</v>
      </c>
    </row>
    <row r="32" spans="1:17" x14ac:dyDescent="0.2">
      <c r="A32" s="36" t="s">
        <v>706</v>
      </c>
      <c r="B32" s="36">
        <v>83.3</v>
      </c>
      <c r="C32" s="36">
        <v>22.64</v>
      </c>
      <c r="D32" s="36">
        <f t="shared" si="0"/>
        <v>0.27178871548619449</v>
      </c>
      <c r="E32" s="44">
        <v>5.2699999999999997E-2</v>
      </c>
      <c r="F32" s="44">
        <v>4.1000000000000003E-3</v>
      </c>
      <c r="G32" s="44">
        <v>0.17899999999999999</v>
      </c>
      <c r="H32" s="44">
        <v>1.4E-2</v>
      </c>
      <c r="I32" s="44">
        <v>2.4340000000000001E-2</v>
      </c>
      <c r="J32" s="44">
        <v>6.9999999999999999E-4</v>
      </c>
      <c r="K32" s="44">
        <v>7.6716000000000006E-2</v>
      </c>
      <c r="L32" s="36">
        <v>154.34132281783155</v>
      </c>
      <c r="M32" s="36">
        <v>5.53294539621829</v>
      </c>
      <c r="N32" s="36">
        <v>166</v>
      </c>
      <c r="O32" s="36">
        <v>12</v>
      </c>
      <c r="P32" s="36">
        <v>300</v>
      </c>
      <c r="Q32" s="36">
        <v>150</v>
      </c>
    </row>
    <row r="33" spans="1:17" x14ac:dyDescent="0.2">
      <c r="A33" s="36" t="s">
        <v>707</v>
      </c>
      <c r="B33" s="36">
        <v>91.7</v>
      </c>
      <c r="C33" s="36">
        <v>64.099999999999994</v>
      </c>
      <c r="D33" s="36">
        <f t="shared" si="0"/>
        <v>0.69901853871319508</v>
      </c>
      <c r="E33" s="44">
        <v>7.3300000000000004E-2</v>
      </c>
      <c r="F33" s="44">
        <v>4.5999999999999999E-3</v>
      </c>
      <c r="G33" s="44">
        <v>0.248</v>
      </c>
      <c r="H33" s="44">
        <v>1.6E-2</v>
      </c>
      <c r="I33" s="44">
        <v>2.4760000000000001E-2</v>
      </c>
      <c r="J33" s="44">
        <v>6.8000000000000005E-4</v>
      </c>
      <c r="K33" s="44">
        <v>0.18637999999999999</v>
      </c>
      <c r="L33" s="36">
        <v>152.93820349058177</v>
      </c>
      <c r="M33" s="36">
        <v>5.4181899031858052</v>
      </c>
      <c r="N33" s="36">
        <v>227</v>
      </c>
      <c r="O33" s="36">
        <v>13</v>
      </c>
      <c r="P33" s="36">
        <v>950</v>
      </c>
      <c r="Q33" s="36">
        <v>140</v>
      </c>
    </row>
    <row r="34" spans="1:17" x14ac:dyDescent="0.2">
      <c r="A34" s="36" t="s">
        <v>708</v>
      </c>
      <c r="B34" s="36">
        <v>101.1</v>
      </c>
      <c r="C34" s="36">
        <v>73.599999999999994</v>
      </c>
      <c r="D34" s="36">
        <f t="shared" si="0"/>
        <v>0.72799208704253215</v>
      </c>
      <c r="E34" s="44">
        <v>5.4100000000000002E-2</v>
      </c>
      <c r="F34" s="44">
        <v>3.8E-3</v>
      </c>
      <c r="G34" s="44">
        <v>0.186</v>
      </c>
      <c r="H34" s="44">
        <v>1.2999999999999999E-2</v>
      </c>
      <c r="I34" s="44">
        <v>2.4979999999999999E-2</v>
      </c>
      <c r="J34" s="44">
        <v>6.3000000000000003E-4</v>
      </c>
      <c r="K34" s="44">
        <v>0.19172</v>
      </c>
      <c r="L34" s="36">
        <v>158.08974509126892</v>
      </c>
      <c r="M34" s="36">
        <v>5.2673084477462977</v>
      </c>
      <c r="N34" s="36">
        <v>174</v>
      </c>
      <c r="O34" s="36">
        <v>12</v>
      </c>
      <c r="P34" s="36">
        <v>350</v>
      </c>
      <c r="Q34" s="36">
        <v>140</v>
      </c>
    </row>
    <row r="35" spans="1:17" x14ac:dyDescent="0.2">
      <c r="A35" s="36" t="s">
        <v>709</v>
      </c>
      <c r="B35" s="36">
        <v>79.3</v>
      </c>
      <c r="C35" s="36">
        <v>52.8</v>
      </c>
      <c r="D35" s="36">
        <f t="shared" si="0"/>
        <v>0.66582597730138715</v>
      </c>
      <c r="E35" s="44">
        <v>4.82E-2</v>
      </c>
      <c r="F35" s="44">
        <v>5.0000000000000001E-3</v>
      </c>
      <c r="G35" s="44">
        <v>0.16300000000000001</v>
      </c>
      <c r="H35" s="44">
        <v>1.7000000000000001E-2</v>
      </c>
      <c r="I35" s="44">
        <v>2.436E-2</v>
      </c>
      <c r="J35" s="44">
        <v>7.5000000000000002E-4</v>
      </c>
      <c r="K35" s="44">
        <v>7.4694999999999998E-2</v>
      </c>
      <c r="L35" s="36">
        <v>155.33668940298583</v>
      </c>
      <c r="M35" s="36">
        <v>5.9028419471080307</v>
      </c>
      <c r="N35" s="36">
        <v>155</v>
      </c>
      <c r="O35" s="36">
        <v>15</v>
      </c>
      <c r="P35" s="36">
        <v>190</v>
      </c>
      <c r="Q35" s="36">
        <v>190</v>
      </c>
    </row>
    <row r="36" spans="1:17" x14ac:dyDescent="0.2">
      <c r="A36" s="36" t="s">
        <v>710</v>
      </c>
      <c r="B36" s="36">
        <v>61.3</v>
      </c>
      <c r="C36" s="36">
        <v>50.8</v>
      </c>
      <c r="D36" s="36">
        <f t="shared" si="0"/>
        <v>0.82871125611745511</v>
      </c>
      <c r="E36" s="44">
        <v>5.3699999999999998E-2</v>
      </c>
      <c r="F36" s="44">
        <v>5.4000000000000003E-3</v>
      </c>
      <c r="G36" s="44">
        <v>0.184</v>
      </c>
      <c r="H36" s="44">
        <v>1.9E-2</v>
      </c>
      <c r="I36" s="44">
        <v>2.5260000000000001E-2</v>
      </c>
      <c r="J36" s="44">
        <v>6.9999999999999999E-4</v>
      </c>
      <c r="K36" s="44">
        <v>0.24954000000000001</v>
      </c>
      <c r="L36" s="36">
        <v>159.92755364853451</v>
      </c>
      <c r="M36" s="36">
        <v>5.6962337877004208</v>
      </c>
      <c r="N36" s="36">
        <v>169</v>
      </c>
      <c r="O36" s="36">
        <v>16</v>
      </c>
      <c r="P36" s="36">
        <v>300</v>
      </c>
      <c r="Q36" s="36">
        <v>180</v>
      </c>
    </row>
    <row r="37" spans="1:17" x14ac:dyDescent="0.2">
      <c r="A37" s="36" t="s">
        <v>711</v>
      </c>
      <c r="B37" s="36">
        <v>53</v>
      </c>
      <c r="C37" s="36">
        <v>29.76</v>
      </c>
      <c r="D37" s="36">
        <f t="shared" si="0"/>
        <v>0.56150943396226416</v>
      </c>
      <c r="E37" s="44">
        <v>5.5100000000000003E-2</v>
      </c>
      <c r="F37" s="44">
        <v>6.0000000000000001E-3</v>
      </c>
      <c r="G37" s="44">
        <v>0.188</v>
      </c>
      <c r="H37" s="44">
        <v>0.02</v>
      </c>
      <c r="I37" s="44">
        <v>2.487E-2</v>
      </c>
      <c r="J37" s="44">
        <v>6.2E-4</v>
      </c>
      <c r="K37" s="44">
        <v>4.0082E-2</v>
      </c>
      <c r="L37" s="36">
        <v>157.20194352370484</v>
      </c>
      <c r="M37" s="36">
        <v>5.2803886599682768</v>
      </c>
      <c r="N37" s="36">
        <v>177</v>
      </c>
      <c r="O37" s="36">
        <v>17</v>
      </c>
      <c r="P37" s="36">
        <v>360</v>
      </c>
      <c r="Q37" s="36">
        <v>200</v>
      </c>
    </row>
    <row r="38" spans="1:17" x14ac:dyDescent="0.2">
      <c r="A38" s="36" t="s">
        <v>712</v>
      </c>
      <c r="B38" s="36">
        <v>143.5</v>
      </c>
      <c r="C38" s="36">
        <v>88.3</v>
      </c>
      <c r="D38" s="36">
        <f t="shared" si="0"/>
        <v>0.61533101045296168</v>
      </c>
      <c r="E38" s="44">
        <v>5.3600000000000002E-2</v>
      </c>
      <c r="F38" s="44">
        <v>5.1000000000000004E-3</v>
      </c>
      <c r="G38" s="44">
        <v>0.184</v>
      </c>
      <c r="H38" s="44">
        <v>1.7000000000000001E-2</v>
      </c>
      <c r="I38" s="44">
        <v>2.4850000000000001E-2</v>
      </c>
      <c r="J38" s="44">
        <v>7.2000000000000005E-4</v>
      </c>
      <c r="K38" s="44">
        <v>3.1948999999999998E-2</v>
      </c>
      <c r="L38" s="36">
        <v>157.37206870664181</v>
      </c>
      <c r="M38" s="36">
        <v>5.745860262455218</v>
      </c>
      <c r="N38" s="36">
        <v>172</v>
      </c>
      <c r="O38" s="36">
        <v>14</v>
      </c>
      <c r="P38" s="36">
        <v>290</v>
      </c>
      <c r="Q38" s="36">
        <v>170</v>
      </c>
    </row>
    <row r="39" spans="1:17" x14ac:dyDescent="0.2">
      <c r="A39" s="36" t="s">
        <v>713</v>
      </c>
      <c r="B39" s="36">
        <v>104.6</v>
      </c>
      <c r="C39" s="36">
        <v>87</v>
      </c>
      <c r="D39" s="36">
        <f t="shared" si="0"/>
        <v>0.83173996175908227</v>
      </c>
      <c r="E39" s="44">
        <v>4.7899999999999998E-2</v>
      </c>
      <c r="F39" s="44">
        <v>3.7000000000000002E-3</v>
      </c>
      <c r="G39" s="44">
        <v>0.16900000000000001</v>
      </c>
      <c r="H39" s="44">
        <v>1.2999999999999999E-2</v>
      </c>
      <c r="I39" s="44">
        <v>2.5319999999999999E-2</v>
      </c>
      <c r="J39" s="44">
        <v>6.0999999999999997E-4</v>
      </c>
      <c r="K39" s="44">
        <v>0.11403000000000001</v>
      </c>
      <c r="L39" s="36">
        <v>161.46795949045946</v>
      </c>
      <c r="M39" s="36">
        <v>5.2418723759554586</v>
      </c>
      <c r="N39" s="36">
        <v>157</v>
      </c>
      <c r="O39" s="36">
        <v>11</v>
      </c>
      <c r="P39" s="36">
        <v>100</v>
      </c>
      <c r="Q39" s="36">
        <v>140</v>
      </c>
    </row>
    <row r="40" spans="1:17" x14ac:dyDescent="0.2">
      <c r="A40" s="36" t="s">
        <v>714</v>
      </c>
      <c r="B40" s="36">
        <v>133.4</v>
      </c>
      <c r="C40" s="36">
        <v>65.400000000000006</v>
      </c>
      <c r="D40" s="36">
        <f t="shared" si="0"/>
        <v>0.49025487256371814</v>
      </c>
      <c r="E40" s="44">
        <v>5.0200000000000002E-2</v>
      </c>
      <c r="F40" s="44">
        <v>3.2000000000000002E-3</v>
      </c>
      <c r="G40" s="44">
        <v>0.17399999999999999</v>
      </c>
      <c r="H40" s="44">
        <v>1.0999999999999999E-2</v>
      </c>
      <c r="I40" s="44">
        <v>2.537E-2</v>
      </c>
      <c r="J40" s="44">
        <v>6.6E-4</v>
      </c>
      <c r="K40" s="44">
        <v>0.23016</v>
      </c>
      <c r="L40" s="36">
        <v>161.32186099453696</v>
      </c>
      <c r="M40" s="36">
        <v>5.466421016581883</v>
      </c>
      <c r="N40" s="36">
        <v>161.80000000000001</v>
      </c>
      <c r="O40" s="36">
        <v>9.8000000000000007</v>
      </c>
      <c r="P40" s="36">
        <v>170</v>
      </c>
      <c r="Q40" s="36">
        <v>120</v>
      </c>
    </row>
    <row r="41" spans="1:17" x14ac:dyDescent="0.2">
      <c r="A41" s="36" t="s">
        <v>715</v>
      </c>
      <c r="B41" s="36">
        <v>70.400000000000006</v>
      </c>
      <c r="C41" s="36">
        <v>44.41</v>
      </c>
      <c r="D41" s="36">
        <f t="shared" si="0"/>
        <v>0.63082386363636356</v>
      </c>
      <c r="E41" s="44">
        <v>5.3999999999999999E-2</v>
      </c>
      <c r="F41" s="44">
        <v>4.5999999999999999E-3</v>
      </c>
      <c r="G41" s="44">
        <v>0.191</v>
      </c>
      <c r="H41" s="44">
        <v>1.6E-2</v>
      </c>
      <c r="I41" s="44">
        <v>2.6069999999999999E-2</v>
      </c>
      <c r="J41" s="44">
        <v>6.8000000000000005E-4</v>
      </c>
      <c r="K41" s="44">
        <v>6.6646999999999998E-2</v>
      </c>
      <c r="L41" s="36">
        <v>164.95112995388371</v>
      </c>
      <c r="M41" s="36">
        <v>5.667556045563404</v>
      </c>
      <c r="N41" s="36">
        <v>178</v>
      </c>
      <c r="O41" s="36">
        <v>13</v>
      </c>
      <c r="P41" s="36">
        <v>330</v>
      </c>
      <c r="Q41" s="36">
        <v>160</v>
      </c>
    </row>
    <row r="42" spans="1:17" x14ac:dyDescent="0.2">
      <c r="A42" s="36" t="s">
        <v>716</v>
      </c>
      <c r="B42" s="36">
        <v>145.30000000000001</v>
      </c>
      <c r="C42" s="36">
        <v>65.5</v>
      </c>
      <c r="D42" s="36">
        <f t="shared" si="0"/>
        <v>0.45079146593255331</v>
      </c>
      <c r="E42" s="44">
        <v>5.0799999999999998E-2</v>
      </c>
      <c r="F42" s="44">
        <v>2.8999999999999998E-3</v>
      </c>
      <c r="G42" s="44">
        <v>0.182</v>
      </c>
      <c r="H42" s="44">
        <v>0.01</v>
      </c>
      <c r="I42" s="44">
        <v>2.538E-2</v>
      </c>
      <c r="J42" s="44">
        <v>6.7000000000000002E-4</v>
      </c>
      <c r="K42" s="44">
        <v>0.15934000000000001</v>
      </c>
      <c r="L42" s="36">
        <v>161.26427355509483</v>
      </c>
      <c r="M42" s="36">
        <v>5.5178162875714731</v>
      </c>
      <c r="N42" s="36">
        <v>171.8</v>
      </c>
      <c r="O42" s="36">
        <v>8.5</v>
      </c>
      <c r="P42" s="36">
        <v>250</v>
      </c>
      <c r="Q42" s="36">
        <v>110</v>
      </c>
    </row>
    <row r="43" spans="1:17" x14ac:dyDescent="0.2">
      <c r="A43" s="36" t="s">
        <v>717</v>
      </c>
      <c r="B43" s="36">
        <v>121.4</v>
      </c>
      <c r="C43" s="36">
        <v>33.15</v>
      </c>
      <c r="D43" s="36">
        <f t="shared" si="0"/>
        <v>0.27306425041186161</v>
      </c>
      <c r="E43" s="44">
        <v>5.1999999999999998E-2</v>
      </c>
      <c r="F43" s="44">
        <v>3.5999999999999999E-3</v>
      </c>
      <c r="G43" s="44">
        <v>0.186</v>
      </c>
      <c r="H43" s="44">
        <v>1.2999999999999999E-2</v>
      </c>
      <c r="I43" s="44">
        <v>2.5819999999999999E-2</v>
      </c>
      <c r="J43" s="44">
        <v>5.4000000000000001E-4</v>
      </c>
      <c r="K43" s="44">
        <v>0.10155</v>
      </c>
      <c r="L43" s="36">
        <v>163.79133919252155</v>
      </c>
      <c r="M43" s="36">
        <v>4.9646663678158225</v>
      </c>
      <c r="N43" s="36">
        <v>173</v>
      </c>
      <c r="O43" s="36">
        <v>11</v>
      </c>
      <c r="P43" s="36">
        <v>290</v>
      </c>
      <c r="Q43" s="36">
        <v>130</v>
      </c>
    </row>
    <row r="44" spans="1:17" x14ac:dyDescent="0.2">
      <c r="A44" s="36" t="s">
        <v>718</v>
      </c>
      <c r="B44" s="36">
        <v>122.3</v>
      </c>
      <c r="C44" s="36">
        <v>54.9</v>
      </c>
      <c r="D44" s="36">
        <f t="shared" si="0"/>
        <v>0.44889615699100571</v>
      </c>
      <c r="E44" s="44">
        <v>5.3900000000000003E-2</v>
      </c>
      <c r="F44" s="44">
        <v>3.3E-3</v>
      </c>
      <c r="G44" s="44">
        <v>0.186</v>
      </c>
      <c r="H44" s="44">
        <v>1.0999999999999999E-2</v>
      </c>
      <c r="I44" s="44">
        <v>2.4629999999999999E-2</v>
      </c>
      <c r="J44" s="44">
        <v>6.3000000000000003E-4</v>
      </c>
      <c r="K44" s="44">
        <v>0.13667000000000001</v>
      </c>
      <c r="L44" s="36">
        <v>155.93123879074753</v>
      </c>
      <c r="M44" s="36">
        <v>5.2549597209916348</v>
      </c>
      <c r="N44" s="36">
        <v>171.9</v>
      </c>
      <c r="O44" s="36">
        <v>9.4</v>
      </c>
      <c r="P44" s="36">
        <v>340</v>
      </c>
      <c r="Q44" s="36">
        <v>120</v>
      </c>
    </row>
    <row r="45" spans="1:17" x14ac:dyDescent="0.2">
      <c r="A45" s="36" t="s">
        <v>719</v>
      </c>
      <c r="B45" s="36">
        <v>129.9</v>
      </c>
      <c r="C45" s="36">
        <v>63</v>
      </c>
      <c r="D45" s="36">
        <f t="shared" si="0"/>
        <v>0.48498845265588914</v>
      </c>
      <c r="E45" s="44">
        <v>4.82E-2</v>
      </c>
      <c r="F45" s="44">
        <v>3.3E-3</v>
      </c>
      <c r="G45" s="44">
        <v>0.16900000000000001</v>
      </c>
      <c r="H45" s="44">
        <v>1.2E-2</v>
      </c>
      <c r="I45" s="44">
        <v>2.52E-2</v>
      </c>
      <c r="J45" s="44">
        <v>6.4999999999999997E-4</v>
      </c>
      <c r="K45" s="44">
        <v>0.25301000000000001</v>
      </c>
      <c r="L45" s="36">
        <v>160.649093043926</v>
      </c>
      <c r="M45" s="36">
        <v>5.419557630463693</v>
      </c>
      <c r="N45" s="36">
        <v>158</v>
      </c>
      <c r="O45" s="36">
        <v>10</v>
      </c>
      <c r="P45" s="36">
        <v>160</v>
      </c>
      <c r="Q45" s="36">
        <v>130</v>
      </c>
    </row>
    <row r="46" spans="1:17" x14ac:dyDescent="0.2">
      <c r="A46" s="36" t="s">
        <v>720</v>
      </c>
      <c r="B46" s="36">
        <v>92.1</v>
      </c>
      <c r="C46" s="36">
        <v>42.3</v>
      </c>
      <c r="D46" s="36">
        <f t="shared" si="0"/>
        <v>0.45928338762214982</v>
      </c>
      <c r="E46" s="44">
        <v>5.1299999999999998E-2</v>
      </c>
      <c r="F46" s="44">
        <v>3.5999999999999999E-3</v>
      </c>
      <c r="G46" s="44">
        <v>0.17899999999999999</v>
      </c>
      <c r="H46" s="44">
        <v>1.2999999999999999E-2</v>
      </c>
      <c r="I46" s="44">
        <v>2.5659999999999999E-2</v>
      </c>
      <c r="J46" s="44">
        <v>6.2E-4</v>
      </c>
      <c r="K46" s="44">
        <v>0.2024</v>
      </c>
      <c r="L46" s="36">
        <v>162.92701768268554</v>
      </c>
      <c r="M46" s="36">
        <v>5.3424221117585775</v>
      </c>
      <c r="N46" s="36">
        <v>171</v>
      </c>
      <c r="O46" s="36">
        <v>11</v>
      </c>
      <c r="P46" s="36">
        <v>240</v>
      </c>
      <c r="Q46" s="36">
        <v>140</v>
      </c>
    </row>
    <row r="47" spans="1:17" x14ac:dyDescent="0.2">
      <c r="A47" s="36" t="s">
        <v>721</v>
      </c>
      <c r="B47" s="36">
        <v>80.900000000000006</v>
      </c>
      <c r="C47" s="36">
        <v>42</v>
      </c>
      <c r="D47" s="36">
        <f t="shared" si="0"/>
        <v>0.51915945611866499</v>
      </c>
      <c r="E47" s="44">
        <v>4.9000000000000002E-2</v>
      </c>
      <c r="F47" s="44">
        <v>4.1000000000000003E-3</v>
      </c>
      <c r="G47" s="44">
        <v>0.17100000000000001</v>
      </c>
      <c r="H47" s="44">
        <v>1.4E-2</v>
      </c>
      <c r="I47" s="44">
        <v>2.5260000000000001E-2</v>
      </c>
      <c r="J47" s="44">
        <v>6.4999999999999997E-4</v>
      </c>
      <c r="K47" s="44">
        <v>0.14033000000000001</v>
      </c>
      <c r="L47" s="36">
        <v>160.86831398524404</v>
      </c>
      <c r="M47" s="36">
        <v>5.4342115638896349</v>
      </c>
      <c r="N47" s="36">
        <v>160</v>
      </c>
      <c r="O47" s="36">
        <v>12</v>
      </c>
      <c r="P47" s="36">
        <v>130</v>
      </c>
      <c r="Q47" s="36">
        <v>150</v>
      </c>
    </row>
    <row r="48" spans="1:17" x14ac:dyDescent="0.2">
      <c r="A48" s="36" t="s">
        <v>722</v>
      </c>
      <c r="B48" s="36">
        <v>70.8</v>
      </c>
      <c r="C48" s="36">
        <v>26.33</v>
      </c>
      <c r="D48" s="36">
        <f t="shared" si="0"/>
        <v>0.37189265536723165</v>
      </c>
      <c r="E48" s="44">
        <v>5.1499999999999997E-2</v>
      </c>
      <c r="F48" s="44">
        <v>4.1000000000000003E-3</v>
      </c>
      <c r="G48" s="44">
        <v>0.17799999999999999</v>
      </c>
      <c r="H48" s="44">
        <v>1.4E-2</v>
      </c>
      <c r="I48" s="44">
        <v>2.52E-2</v>
      </c>
      <c r="J48" s="44">
        <v>6.4000000000000005E-4</v>
      </c>
      <c r="K48" s="44">
        <v>3.6532000000000002E-2</v>
      </c>
      <c r="L48" s="36">
        <v>159.99007481200857</v>
      </c>
      <c r="M48" s="36">
        <v>5.3555483789803073</v>
      </c>
      <c r="N48" s="36">
        <v>167</v>
      </c>
      <c r="O48" s="36">
        <v>11</v>
      </c>
      <c r="P48" s="36">
        <v>260</v>
      </c>
      <c r="Q48" s="36">
        <v>150</v>
      </c>
    </row>
    <row r="49" spans="1:17" x14ac:dyDescent="0.2">
      <c r="A49" s="36" t="s">
        <v>723</v>
      </c>
      <c r="B49" s="36">
        <v>139.30000000000001</v>
      </c>
      <c r="C49" s="36">
        <v>96.7</v>
      </c>
      <c r="D49" s="36">
        <f t="shared" si="0"/>
        <v>0.6941852117731514</v>
      </c>
      <c r="E49" s="44">
        <v>5.04E-2</v>
      </c>
      <c r="F49" s="44">
        <v>4.3E-3</v>
      </c>
      <c r="G49" s="44">
        <v>0.17499999999999999</v>
      </c>
      <c r="H49" s="44">
        <v>1.6E-2</v>
      </c>
      <c r="I49" s="44">
        <v>2.5770000000000001E-2</v>
      </c>
      <c r="J49" s="44">
        <v>6.8000000000000005E-4</v>
      </c>
      <c r="K49" s="44">
        <v>0.24726000000000001</v>
      </c>
      <c r="L49" s="36">
        <v>163.80333403415642</v>
      </c>
      <c r="M49" s="36">
        <v>5.6191001152685445</v>
      </c>
      <c r="N49" s="36">
        <v>163</v>
      </c>
      <c r="O49" s="36">
        <v>14</v>
      </c>
      <c r="P49" s="36">
        <v>230</v>
      </c>
      <c r="Q49" s="36">
        <v>160</v>
      </c>
    </row>
    <row r="50" spans="1:17" x14ac:dyDescent="0.2">
      <c r="A50" s="36" t="s">
        <v>724</v>
      </c>
      <c r="B50" s="36">
        <v>58.2</v>
      </c>
      <c r="C50" s="36">
        <v>32.1</v>
      </c>
      <c r="D50" s="36">
        <f t="shared" si="0"/>
        <v>0.55154639175257736</v>
      </c>
      <c r="E50" s="44">
        <v>4.8500000000000001E-2</v>
      </c>
      <c r="F50" s="44">
        <v>5.0000000000000001E-3</v>
      </c>
      <c r="G50" s="44">
        <v>0.16600000000000001</v>
      </c>
      <c r="H50" s="44">
        <v>1.7000000000000001E-2</v>
      </c>
      <c r="I50" s="44">
        <v>2.562E-2</v>
      </c>
      <c r="J50" s="44">
        <v>7.1000000000000002E-4</v>
      </c>
      <c r="K50" s="44">
        <v>2.3947E-2</v>
      </c>
      <c r="L50" s="36">
        <v>163.24334861659386</v>
      </c>
      <c r="M50" s="36">
        <v>5.7766181617608927</v>
      </c>
      <c r="N50" s="36">
        <v>155</v>
      </c>
      <c r="O50" s="36">
        <v>14</v>
      </c>
      <c r="P50" s="36">
        <v>120</v>
      </c>
      <c r="Q50" s="36">
        <v>180</v>
      </c>
    </row>
    <row r="51" spans="1:17" x14ac:dyDescent="0.2">
      <c r="A51" s="36" t="s">
        <v>725</v>
      </c>
      <c r="B51" s="36">
        <v>72.400000000000006</v>
      </c>
      <c r="C51" s="36">
        <v>48.4</v>
      </c>
      <c r="D51" s="36">
        <f t="shared" si="0"/>
        <v>0.66850828729281764</v>
      </c>
      <c r="E51" s="44">
        <v>0.05</v>
      </c>
      <c r="F51" s="44">
        <v>3.8E-3</v>
      </c>
      <c r="G51" s="44">
        <v>0.19</v>
      </c>
      <c r="H51" s="44">
        <v>1.4E-2</v>
      </c>
      <c r="I51" s="44">
        <v>2.6870000000000002E-2</v>
      </c>
      <c r="J51" s="44">
        <v>6.8999999999999997E-4</v>
      </c>
      <c r="K51" s="44">
        <v>0.12006</v>
      </c>
      <c r="L51" s="36">
        <v>170.8196618370927</v>
      </c>
      <c r="M51" s="36">
        <v>5.7944211325331034</v>
      </c>
      <c r="N51" s="36">
        <v>176</v>
      </c>
      <c r="O51" s="36">
        <v>12</v>
      </c>
      <c r="P51" s="36">
        <v>210</v>
      </c>
      <c r="Q51" s="36">
        <v>140</v>
      </c>
    </row>
    <row r="52" spans="1:17" x14ac:dyDescent="0.2">
      <c r="A52" s="36" t="s">
        <v>726</v>
      </c>
      <c r="B52" s="36">
        <v>50</v>
      </c>
      <c r="C52" s="36">
        <v>28.9</v>
      </c>
      <c r="D52" s="36">
        <f t="shared" si="0"/>
        <v>0.57799999999999996</v>
      </c>
      <c r="E52" s="44">
        <v>5.8200000000000002E-2</v>
      </c>
      <c r="F52" s="44">
        <v>5.8999999999999999E-3</v>
      </c>
      <c r="G52" s="44">
        <v>0.20200000000000001</v>
      </c>
      <c r="H52" s="44">
        <v>0.02</v>
      </c>
      <c r="I52" s="44">
        <v>2.5919999999999999E-2</v>
      </c>
      <c r="J52" s="44">
        <v>6.6E-4</v>
      </c>
      <c r="K52" s="44">
        <v>0.17935000000000001</v>
      </c>
      <c r="L52" s="36">
        <v>163.14781413614446</v>
      </c>
      <c r="M52" s="36">
        <v>5.5684153045656002</v>
      </c>
      <c r="N52" s="36">
        <v>187</v>
      </c>
      <c r="O52" s="36">
        <v>18</v>
      </c>
      <c r="P52" s="36">
        <v>440</v>
      </c>
      <c r="Q52" s="36">
        <v>200</v>
      </c>
    </row>
    <row r="53" spans="1:17" x14ac:dyDescent="0.2">
      <c r="A53" s="36" t="s">
        <v>727</v>
      </c>
      <c r="B53" s="36">
        <v>46</v>
      </c>
      <c r="C53" s="36">
        <v>22.17</v>
      </c>
      <c r="D53" s="36">
        <f t="shared" si="0"/>
        <v>0.48195652173913045</v>
      </c>
      <c r="E53" s="44">
        <v>5.3699999999999998E-2</v>
      </c>
      <c r="F53" s="44">
        <v>7.4000000000000003E-3</v>
      </c>
      <c r="G53" s="44">
        <v>0.182</v>
      </c>
      <c r="H53" s="44">
        <v>2.4E-2</v>
      </c>
      <c r="I53" s="44">
        <v>2.5409999999999999E-2</v>
      </c>
      <c r="J53" s="44">
        <v>7.7999999999999999E-4</v>
      </c>
      <c r="K53" s="44">
        <v>4.2733E-2</v>
      </c>
      <c r="L53" s="36">
        <v>160.86951989861544</v>
      </c>
      <c r="M53" s="36">
        <v>6.2140666712670338</v>
      </c>
      <c r="N53" s="36">
        <v>167</v>
      </c>
      <c r="O53" s="36">
        <v>21</v>
      </c>
      <c r="P53" s="36">
        <v>260</v>
      </c>
      <c r="Q53" s="36">
        <v>240</v>
      </c>
    </row>
    <row r="54" spans="1:17" x14ac:dyDescent="0.2">
      <c r="A54" s="36" t="s">
        <v>728</v>
      </c>
      <c r="B54" s="36">
        <v>81.900000000000006</v>
      </c>
      <c r="C54" s="36">
        <v>80.400000000000006</v>
      </c>
      <c r="D54" s="36">
        <f t="shared" si="0"/>
        <v>0.98168498168498164</v>
      </c>
      <c r="E54" s="44">
        <v>5.1700000000000003E-2</v>
      </c>
      <c r="F54" s="44">
        <v>4.3E-3</v>
      </c>
      <c r="G54" s="44">
        <v>0.17799999999999999</v>
      </c>
      <c r="H54" s="44">
        <v>1.4E-2</v>
      </c>
      <c r="I54" s="44">
        <v>2.4490000000000001E-2</v>
      </c>
      <c r="J54" s="44">
        <v>6.2E-4</v>
      </c>
      <c r="K54" s="44">
        <v>2.6707999999999999E-2</v>
      </c>
      <c r="L54" s="36">
        <v>155.47920531475756</v>
      </c>
      <c r="M54" s="36">
        <v>5.2347957517932429</v>
      </c>
      <c r="N54" s="36">
        <v>167</v>
      </c>
      <c r="O54" s="36">
        <v>12</v>
      </c>
      <c r="P54" s="36">
        <v>240</v>
      </c>
      <c r="Q54" s="36">
        <v>150</v>
      </c>
    </row>
    <row r="55" spans="1:17" x14ac:dyDescent="0.2">
      <c r="A55" s="36" t="s">
        <v>729</v>
      </c>
      <c r="B55" s="36">
        <v>70</v>
      </c>
      <c r="C55" s="36">
        <v>40</v>
      </c>
      <c r="D55" s="36">
        <f t="shared" si="0"/>
        <v>0.5714285714285714</v>
      </c>
      <c r="E55" s="44">
        <v>5.0500000000000003E-2</v>
      </c>
      <c r="F55" s="44">
        <v>4.5999999999999999E-3</v>
      </c>
      <c r="G55" s="44">
        <v>0.182</v>
      </c>
      <c r="H55" s="44">
        <v>1.7000000000000001E-2</v>
      </c>
      <c r="I55" s="44">
        <v>2.5819999999999999E-2</v>
      </c>
      <c r="J55" s="44">
        <v>6.3000000000000003E-4</v>
      </c>
      <c r="K55" s="44">
        <v>0.17524999999999999</v>
      </c>
      <c r="L55" s="36">
        <v>164.09805116745849</v>
      </c>
      <c r="M55" s="36">
        <v>5.3804512840885454</v>
      </c>
      <c r="N55" s="36">
        <v>172</v>
      </c>
      <c r="O55" s="36">
        <v>14</v>
      </c>
      <c r="P55" s="36">
        <v>230</v>
      </c>
      <c r="Q55" s="36">
        <v>160</v>
      </c>
    </row>
    <row r="56" spans="1:17" x14ac:dyDescent="0.2">
      <c r="A56" s="36" t="s">
        <v>730</v>
      </c>
      <c r="B56" s="36">
        <v>58.7</v>
      </c>
      <c r="C56" s="36">
        <v>33.07</v>
      </c>
      <c r="D56" s="36">
        <f t="shared" si="0"/>
        <v>0.56337308347529813</v>
      </c>
      <c r="E56" s="44">
        <v>5.0500000000000003E-2</v>
      </c>
      <c r="F56" s="44">
        <v>5.0000000000000001E-3</v>
      </c>
      <c r="G56" s="44">
        <v>0.17699999999999999</v>
      </c>
      <c r="H56" s="44">
        <v>1.7999999999999999E-2</v>
      </c>
      <c r="I56" s="44">
        <v>2.5080000000000002E-2</v>
      </c>
      <c r="J56" s="44">
        <v>7.1000000000000002E-4</v>
      </c>
      <c r="K56" s="44">
        <v>0.19625999999999999</v>
      </c>
      <c r="L56" s="36">
        <v>159.43316642810632</v>
      </c>
      <c r="M56" s="36">
        <v>5.7645672112008608</v>
      </c>
      <c r="N56" s="36">
        <v>164</v>
      </c>
      <c r="O56" s="36">
        <v>15</v>
      </c>
      <c r="P56" s="36">
        <v>220</v>
      </c>
      <c r="Q56" s="36">
        <v>180</v>
      </c>
    </row>
    <row r="57" spans="1:17" x14ac:dyDescent="0.2">
      <c r="A57" s="36" t="s">
        <v>731</v>
      </c>
      <c r="B57" s="36">
        <v>102.3</v>
      </c>
      <c r="C57" s="36">
        <v>89.7</v>
      </c>
      <c r="D57" s="36">
        <f t="shared" si="0"/>
        <v>0.87683284457478006</v>
      </c>
      <c r="E57" s="44">
        <v>5.8900000000000001E-2</v>
      </c>
      <c r="F57" s="44">
        <v>4.1999999999999997E-3</v>
      </c>
      <c r="G57" s="44">
        <v>0.215</v>
      </c>
      <c r="H57" s="44">
        <v>1.6E-2</v>
      </c>
      <c r="I57" s="44">
        <v>2.5499999999999998E-2</v>
      </c>
      <c r="J57" s="44">
        <v>7.1000000000000002E-4</v>
      </c>
      <c r="K57" s="44">
        <v>0.37140000000000001</v>
      </c>
      <c r="L57" s="36">
        <v>160.38402647454214</v>
      </c>
      <c r="M57" s="36">
        <v>5.6811404156052756</v>
      </c>
      <c r="N57" s="36">
        <v>194</v>
      </c>
      <c r="O57" s="36">
        <v>12</v>
      </c>
      <c r="P57" s="36">
        <v>520</v>
      </c>
      <c r="Q57" s="36">
        <v>140</v>
      </c>
    </row>
    <row r="58" spans="1:17" x14ac:dyDescent="0.2">
      <c r="A58" s="36" t="s">
        <v>732</v>
      </c>
      <c r="B58" s="36">
        <v>74.2</v>
      </c>
      <c r="C58" s="36">
        <v>47.4</v>
      </c>
      <c r="D58" s="36">
        <f t="shared" si="0"/>
        <v>0.63881401617250666</v>
      </c>
      <c r="E58" s="44">
        <v>4.8899999999999999E-2</v>
      </c>
      <c r="F58" s="44">
        <v>4.5999999999999999E-3</v>
      </c>
      <c r="G58" s="44">
        <v>0.17399999999999999</v>
      </c>
      <c r="H58" s="44">
        <v>1.7000000000000001E-2</v>
      </c>
      <c r="I58" s="44">
        <v>2.52E-2</v>
      </c>
      <c r="J58" s="44">
        <v>6.8000000000000005E-4</v>
      </c>
      <c r="K58" s="44">
        <v>0.16389000000000001</v>
      </c>
      <c r="L58" s="36">
        <v>160.50930493134621</v>
      </c>
      <c r="M58" s="36">
        <v>5.637852639975919</v>
      </c>
      <c r="N58" s="36">
        <v>162</v>
      </c>
      <c r="O58" s="36">
        <v>15</v>
      </c>
      <c r="P58" s="36">
        <v>230</v>
      </c>
      <c r="Q58" s="36">
        <v>170</v>
      </c>
    </row>
    <row r="59" spans="1:17" x14ac:dyDescent="0.2">
      <c r="A59" s="36" t="s">
        <v>733</v>
      </c>
      <c r="B59" s="36">
        <v>63.7</v>
      </c>
      <c r="C59" s="36">
        <v>58.3</v>
      </c>
      <c r="D59" s="36">
        <f t="shared" si="0"/>
        <v>0.91522762951334369</v>
      </c>
      <c r="E59" s="44">
        <v>5.4699999999999999E-2</v>
      </c>
      <c r="F59" s="44">
        <v>5.7000000000000002E-3</v>
      </c>
      <c r="G59" s="44">
        <v>0.186</v>
      </c>
      <c r="H59" s="44">
        <v>1.7999999999999999E-2</v>
      </c>
      <c r="I59" s="44">
        <v>2.445E-2</v>
      </c>
      <c r="J59" s="44">
        <v>6.8999999999999997E-4</v>
      </c>
      <c r="K59" s="44">
        <v>9.0819999999999998E-2</v>
      </c>
      <c r="L59" s="36">
        <v>154.64544455228642</v>
      </c>
      <c r="M59" s="36">
        <v>5.573918432738588</v>
      </c>
      <c r="N59" s="36">
        <v>172</v>
      </c>
      <c r="O59" s="36">
        <v>15</v>
      </c>
      <c r="P59" s="36">
        <v>350</v>
      </c>
      <c r="Q59" s="36">
        <v>190</v>
      </c>
    </row>
    <row r="60" spans="1:17" x14ac:dyDescent="0.2">
      <c r="A60" s="36" t="s">
        <v>734</v>
      </c>
      <c r="B60" s="36">
        <v>212.3</v>
      </c>
      <c r="C60" s="36">
        <v>77</v>
      </c>
      <c r="D60" s="36">
        <f t="shared" si="0"/>
        <v>0.36269430051813467</v>
      </c>
      <c r="E60" s="44">
        <v>4.9099999999999998E-2</v>
      </c>
      <c r="F60" s="44">
        <v>3.3E-3</v>
      </c>
      <c r="G60" s="44">
        <v>0.17699999999999999</v>
      </c>
      <c r="H60" s="44">
        <v>1.2E-2</v>
      </c>
      <c r="I60" s="44">
        <v>2.5700000000000001E-2</v>
      </c>
      <c r="J60" s="44">
        <v>6.8000000000000005E-4</v>
      </c>
      <c r="K60" s="44">
        <v>0.22264</v>
      </c>
      <c r="L60" s="36">
        <v>163.62669717522775</v>
      </c>
      <c r="M60" s="36">
        <v>5.6015288408786263</v>
      </c>
      <c r="N60" s="36">
        <v>164</v>
      </c>
      <c r="O60" s="36">
        <v>10</v>
      </c>
      <c r="P60" s="36">
        <v>150</v>
      </c>
      <c r="Q60" s="36">
        <v>130</v>
      </c>
    </row>
    <row r="61" spans="1:17" x14ac:dyDescent="0.2">
      <c r="A61" s="36" t="s">
        <v>735</v>
      </c>
      <c r="B61" s="36">
        <v>77.400000000000006</v>
      </c>
      <c r="C61" s="36">
        <v>77</v>
      </c>
      <c r="D61" s="36">
        <f t="shared" si="0"/>
        <v>0.9948320413436692</v>
      </c>
      <c r="E61" s="44">
        <v>5.2200000000000003E-2</v>
      </c>
      <c r="F61" s="44">
        <v>4.7999999999999996E-3</v>
      </c>
      <c r="G61" s="44">
        <v>0.182</v>
      </c>
      <c r="H61" s="44">
        <v>1.6E-2</v>
      </c>
      <c r="I61" s="44">
        <v>2.4809999999999999E-2</v>
      </c>
      <c r="J61" s="44">
        <v>5.9999999999999995E-4</v>
      </c>
      <c r="K61" s="44">
        <v>7.6136999999999996E-2</v>
      </c>
      <c r="L61" s="36">
        <v>157.3961686246042</v>
      </c>
      <c r="M61" s="36">
        <v>5.1877108738022688</v>
      </c>
      <c r="N61" s="36">
        <v>167</v>
      </c>
      <c r="O61" s="36">
        <v>14</v>
      </c>
      <c r="P61" s="36">
        <v>280</v>
      </c>
      <c r="Q61" s="36">
        <v>180</v>
      </c>
    </row>
    <row r="62" spans="1:17" x14ac:dyDescent="0.2">
      <c r="A62" s="36" t="s">
        <v>736</v>
      </c>
      <c r="B62" s="36">
        <v>135.6</v>
      </c>
      <c r="C62" s="36">
        <v>91.2</v>
      </c>
      <c r="D62" s="36">
        <f t="shared" si="0"/>
        <v>0.67256637168141598</v>
      </c>
      <c r="E62" s="44">
        <v>5.0799999999999998E-2</v>
      </c>
      <c r="F62" s="44">
        <v>4.1000000000000003E-3</v>
      </c>
      <c r="G62" s="44">
        <v>0.17799999999999999</v>
      </c>
      <c r="H62" s="44">
        <v>1.4E-2</v>
      </c>
      <c r="I62" s="44">
        <v>2.4729999999999999E-2</v>
      </c>
      <c r="J62" s="44">
        <v>6.8999999999999997E-4</v>
      </c>
      <c r="K62" s="44">
        <v>4.4947000000000001E-2</v>
      </c>
      <c r="L62" s="36">
        <v>157.16721290787046</v>
      </c>
      <c r="M62" s="36">
        <v>5.6085838839377562</v>
      </c>
      <c r="N62" s="36">
        <v>164</v>
      </c>
      <c r="O62" s="36">
        <v>12</v>
      </c>
      <c r="P62" s="36">
        <v>230</v>
      </c>
      <c r="Q62" s="36">
        <v>150</v>
      </c>
    </row>
    <row r="63" spans="1:17" x14ac:dyDescent="0.2">
      <c r="A63" s="36" t="s">
        <v>737</v>
      </c>
      <c r="B63" s="36">
        <v>64.7</v>
      </c>
      <c r="C63" s="36">
        <v>25.37</v>
      </c>
      <c r="D63" s="36">
        <f t="shared" si="0"/>
        <v>0.39211746522411128</v>
      </c>
      <c r="E63" s="44">
        <v>4.9200000000000001E-2</v>
      </c>
      <c r="F63" s="44">
        <v>5.5999999999999999E-3</v>
      </c>
      <c r="G63" s="44">
        <v>0.185</v>
      </c>
      <c r="H63" s="44">
        <v>0.02</v>
      </c>
      <c r="I63" s="44">
        <v>2.6100000000000002E-2</v>
      </c>
      <c r="J63" s="44">
        <v>8.0000000000000004E-4</v>
      </c>
      <c r="K63" s="44">
        <v>2.8744E-3</v>
      </c>
      <c r="L63" s="36">
        <v>166.13117783097806</v>
      </c>
      <c r="M63" s="36">
        <v>6.2923744062198583</v>
      </c>
      <c r="N63" s="36">
        <v>168</v>
      </c>
      <c r="O63" s="36">
        <v>17</v>
      </c>
      <c r="P63" s="36">
        <v>210</v>
      </c>
      <c r="Q63" s="36">
        <v>200</v>
      </c>
    </row>
    <row r="64" spans="1:17" x14ac:dyDescent="0.2">
      <c r="A64" s="36" t="s">
        <v>738</v>
      </c>
      <c r="B64" s="36">
        <v>136.9</v>
      </c>
      <c r="C64" s="36">
        <v>113.6</v>
      </c>
      <c r="D64" s="36">
        <f t="shared" si="0"/>
        <v>0.82980277574872163</v>
      </c>
      <c r="E64" s="44">
        <v>4.6899999999999997E-2</v>
      </c>
      <c r="F64" s="44">
        <v>3.3E-3</v>
      </c>
      <c r="G64" s="44">
        <v>0.17199999999999999</v>
      </c>
      <c r="H64" s="44">
        <v>1.2E-2</v>
      </c>
      <c r="I64" s="44">
        <v>2.6079999999999999E-2</v>
      </c>
      <c r="J64" s="44">
        <v>6.8999999999999997E-4</v>
      </c>
      <c r="K64" s="44">
        <v>4.1196000000000003E-2</v>
      </c>
      <c r="L64" s="36">
        <v>166.47978023243746</v>
      </c>
      <c r="M64" s="36">
        <v>5.7394469013359677</v>
      </c>
      <c r="N64" s="36">
        <v>160</v>
      </c>
      <c r="O64" s="36">
        <v>10</v>
      </c>
      <c r="P64" s="36">
        <v>100</v>
      </c>
      <c r="Q64" s="36">
        <v>130</v>
      </c>
    </row>
  </sheetData>
  <mergeCells count="18">
    <mergeCell ref="P2:P4"/>
    <mergeCell ref="A1:Q1"/>
    <mergeCell ref="J2:J4"/>
    <mergeCell ref="M2:M4"/>
    <mergeCell ref="O2:O4"/>
    <mergeCell ref="Q2:Q4"/>
    <mergeCell ref="A2:A4"/>
    <mergeCell ref="B2:B4"/>
    <mergeCell ref="C2:C4"/>
    <mergeCell ref="D2:D4"/>
    <mergeCell ref="F2:F4"/>
    <mergeCell ref="H2:H4"/>
    <mergeCell ref="E2:E4"/>
    <mergeCell ref="G2:G4"/>
    <mergeCell ref="I2:I4"/>
    <mergeCell ref="K2:K4"/>
    <mergeCell ref="L2:L4"/>
    <mergeCell ref="N2:N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822</v>
      </c>
      <c r="B3" s="2">
        <v>156</v>
      </c>
      <c r="C3" s="2">
        <v>104.8</v>
      </c>
      <c r="D3" s="13">
        <v>0.67179487179487174</v>
      </c>
      <c r="E3" s="1">
        <v>4.9299999999999997E-2</v>
      </c>
      <c r="F3" s="1">
        <v>1.6999999999999999E-3</v>
      </c>
      <c r="G3" s="1">
        <v>0.16980000000000001</v>
      </c>
      <c r="H3" s="1">
        <v>7.4000000000000003E-3</v>
      </c>
      <c r="I3" s="1">
        <v>2.5510000000000001E-2</v>
      </c>
      <c r="J3" s="1">
        <v>4.2999999999999999E-4</v>
      </c>
      <c r="K3" s="1">
        <v>0.40742</v>
      </c>
      <c r="L3" s="1">
        <v>162.38661246787836</v>
      </c>
      <c r="M3" s="1">
        <v>5.3152849917928222</v>
      </c>
      <c r="N3" s="2">
        <v>159.1</v>
      </c>
      <c r="O3" s="2">
        <v>6.4</v>
      </c>
      <c r="P3" s="2">
        <v>142</v>
      </c>
      <c r="Q3" s="2">
        <v>81</v>
      </c>
    </row>
    <row r="4" spans="1:17" x14ac:dyDescent="0.25">
      <c r="A4" s="2" t="s">
        <v>823</v>
      </c>
      <c r="B4" s="2">
        <v>156</v>
      </c>
      <c r="C4" s="2">
        <v>104.8</v>
      </c>
      <c r="D4" s="13">
        <v>0.67179487179487174</v>
      </c>
      <c r="E4" s="1">
        <v>4.9299999999999997E-2</v>
      </c>
      <c r="F4" s="1">
        <v>1.6999999999999999E-3</v>
      </c>
      <c r="G4" s="1">
        <v>0.16980000000000001</v>
      </c>
      <c r="H4" s="1">
        <v>7.4000000000000003E-3</v>
      </c>
      <c r="I4" s="1">
        <v>2.5510000000000001E-2</v>
      </c>
      <c r="J4" s="1">
        <v>4.2999999999999999E-4</v>
      </c>
      <c r="K4" s="1">
        <v>0.40742</v>
      </c>
      <c r="L4" s="1">
        <v>165.54386356337469</v>
      </c>
      <c r="M4" s="1">
        <v>5.5589740852337099</v>
      </c>
      <c r="N4" s="2">
        <v>167.3</v>
      </c>
      <c r="O4" s="2">
        <v>5</v>
      </c>
      <c r="P4" s="2">
        <v>170</v>
      </c>
      <c r="Q4" s="2">
        <v>58</v>
      </c>
    </row>
    <row r="5" spans="1:17" x14ac:dyDescent="0.25">
      <c r="A5" s="2" t="s">
        <v>824</v>
      </c>
      <c r="B5" s="2">
        <v>156</v>
      </c>
      <c r="C5" s="2">
        <v>104.8</v>
      </c>
      <c r="D5" s="13">
        <v>0.67179487179487174</v>
      </c>
      <c r="E5" s="1">
        <v>4.9299999999999997E-2</v>
      </c>
      <c r="F5" s="1">
        <v>1.6999999999999999E-3</v>
      </c>
      <c r="G5" s="1">
        <v>0.16980000000000001</v>
      </c>
      <c r="H5" s="1">
        <v>7.4000000000000003E-3</v>
      </c>
      <c r="I5" s="1">
        <v>2.5510000000000001E-2</v>
      </c>
      <c r="J5" s="1">
        <v>4.2999999999999999E-4</v>
      </c>
      <c r="K5" s="1">
        <v>0.40742</v>
      </c>
      <c r="L5" s="1">
        <v>154.99168217417497</v>
      </c>
      <c r="M5" s="1">
        <v>4.857052219411071</v>
      </c>
      <c r="N5" s="2">
        <v>161.19999999999999</v>
      </c>
      <c r="O5" s="2">
        <v>3.6</v>
      </c>
      <c r="P5" s="2">
        <v>258</v>
      </c>
      <c r="Q5" s="2">
        <v>45</v>
      </c>
    </row>
    <row r="6" spans="1:17" x14ac:dyDescent="0.25">
      <c r="A6" s="2" t="s">
        <v>825</v>
      </c>
      <c r="B6" s="2">
        <v>156</v>
      </c>
      <c r="C6" s="2">
        <v>104.8</v>
      </c>
      <c r="D6" s="13">
        <v>0.67179487179487174</v>
      </c>
      <c r="E6" s="1">
        <v>4.9299999999999997E-2</v>
      </c>
      <c r="F6" s="1">
        <v>1.6999999999999999E-3</v>
      </c>
      <c r="G6" s="1">
        <v>0.16980000000000001</v>
      </c>
      <c r="H6" s="1">
        <v>7.4000000000000003E-3</v>
      </c>
      <c r="I6" s="1">
        <v>2.5510000000000001E-2</v>
      </c>
      <c r="J6" s="1">
        <v>4.2999999999999999E-4</v>
      </c>
      <c r="K6" s="1">
        <v>0.40742</v>
      </c>
      <c r="L6" s="1">
        <v>161.93481180975959</v>
      </c>
      <c r="M6" s="1">
        <v>5.0513816263460161</v>
      </c>
      <c r="N6" s="2">
        <v>166.6</v>
      </c>
      <c r="O6" s="2">
        <v>5.0999999999999996</v>
      </c>
      <c r="P6" s="2">
        <v>218</v>
      </c>
      <c r="Q6" s="2">
        <v>63</v>
      </c>
    </row>
    <row r="7" spans="1:17" x14ac:dyDescent="0.25">
      <c r="A7" s="2" t="s">
        <v>826</v>
      </c>
      <c r="B7" s="2">
        <v>156</v>
      </c>
      <c r="C7" s="2">
        <v>104.8</v>
      </c>
      <c r="D7" s="13">
        <v>0.67179487179487174</v>
      </c>
      <c r="E7" s="1">
        <v>4.9299999999999997E-2</v>
      </c>
      <c r="F7" s="1">
        <v>1.6999999999999999E-3</v>
      </c>
      <c r="G7" s="1">
        <v>0.16980000000000001</v>
      </c>
      <c r="H7" s="1">
        <v>7.4000000000000003E-3</v>
      </c>
      <c r="I7" s="1">
        <v>2.5510000000000001E-2</v>
      </c>
      <c r="J7" s="1">
        <v>4.2999999999999999E-4</v>
      </c>
      <c r="K7" s="1">
        <v>0.40742</v>
      </c>
      <c r="L7" s="1">
        <v>287.12314097120611</v>
      </c>
      <c r="M7" s="1">
        <v>9.3185221501071283</v>
      </c>
      <c r="N7" s="2">
        <v>290.10000000000002</v>
      </c>
      <c r="O7" s="2">
        <v>4.5</v>
      </c>
      <c r="P7" s="2">
        <v>325</v>
      </c>
      <c r="Q7" s="2">
        <v>24</v>
      </c>
    </row>
    <row r="8" spans="1:17" x14ac:dyDescent="0.25">
      <c r="A8" s="2" t="s">
        <v>827</v>
      </c>
      <c r="B8" s="2">
        <v>156</v>
      </c>
      <c r="C8" s="2">
        <v>104.8</v>
      </c>
      <c r="D8" s="13">
        <v>0.67179487179487174</v>
      </c>
      <c r="E8" s="1">
        <v>4.9299999999999997E-2</v>
      </c>
      <c r="F8" s="1">
        <v>1.6999999999999999E-3</v>
      </c>
      <c r="G8" s="1">
        <v>0.16980000000000001</v>
      </c>
      <c r="H8" s="1">
        <v>7.4000000000000003E-3</v>
      </c>
      <c r="I8" s="1">
        <v>2.5510000000000001E-2</v>
      </c>
      <c r="J8" s="1">
        <v>4.2999999999999999E-4</v>
      </c>
      <c r="K8" s="1">
        <v>0.40742</v>
      </c>
      <c r="L8" s="1">
        <v>164.69131209167961</v>
      </c>
      <c r="M8" s="1">
        <v>5.110904990850023</v>
      </c>
      <c r="N8" s="2">
        <v>171</v>
      </c>
      <c r="O8" s="2">
        <v>5.8</v>
      </c>
      <c r="P8" s="2">
        <v>260</v>
      </c>
      <c r="Q8" s="2">
        <v>73</v>
      </c>
    </row>
    <row r="9" spans="1:17" x14ac:dyDescent="0.25">
      <c r="A9" s="2" t="s">
        <v>828</v>
      </c>
      <c r="B9" s="2">
        <v>156</v>
      </c>
      <c r="C9" s="2">
        <v>104.8</v>
      </c>
      <c r="D9" s="13">
        <v>0.67179487179487174</v>
      </c>
      <c r="E9" s="1">
        <v>4.9299999999999997E-2</v>
      </c>
      <c r="F9" s="1">
        <v>1.6999999999999999E-3</v>
      </c>
      <c r="G9" s="1">
        <v>0.16980000000000001</v>
      </c>
      <c r="H9" s="1">
        <v>7.4000000000000003E-3</v>
      </c>
      <c r="I9" s="1">
        <v>2.5510000000000001E-2</v>
      </c>
      <c r="J9" s="1">
        <v>4.2999999999999999E-4</v>
      </c>
      <c r="K9" s="1">
        <v>0.40742</v>
      </c>
      <c r="L9" s="1">
        <v>164.25427041723029</v>
      </c>
      <c r="M9" s="1">
        <v>5.1875850858035415</v>
      </c>
      <c r="N9" s="2">
        <v>161.80000000000001</v>
      </c>
      <c r="O9" s="2">
        <v>4.2</v>
      </c>
      <c r="P9" s="2">
        <v>123</v>
      </c>
      <c r="Q9" s="2">
        <v>55</v>
      </c>
    </row>
    <row r="10" spans="1:17" x14ac:dyDescent="0.25">
      <c r="A10" s="2" t="s">
        <v>829</v>
      </c>
      <c r="B10" s="2">
        <v>156</v>
      </c>
      <c r="C10" s="2">
        <v>104.8</v>
      </c>
      <c r="D10" s="13">
        <v>0.67179487179487174</v>
      </c>
      <c r="E10" s="1">
        <v>4.9299999999999997E-2</v>
      </c>
      <c r="F10" s="1">
        <v>1.6999999999999999E-3</v>
      </c>
      <c r="G10" s="1">
        <v>0.16980000000000001</v>
      </c>
      <c r="H10" s="1">
        <v>7.4000000000000003E-3</v>
      </c>
      <c r="I10" s="1">
        <v>2.5510000000000001E-2</v>
      </c>
      <c r="J10" s="1">
        <v>4.2999999999999999E-4</v>
      </c>
      <c r="K10" s="1">
        <v>0.40742</v>
      </c>
      <c r="L10" s="1">
        <v>164.0585497482239</v>
      </c>
      <c r="M10" s="1">
        <v>5.2466408298163154</v>
      </c>
      <c r="N10" s="2">
        <v>161.69999999999999</v>
      </c>
      <c r="O10" s="2">
        <v>3.8</v>
      </c>
      <c r="P10" s="2">
        <v>139</v>
      </c>
      <c r="Q10" s="2">
        <v>42</v>
      </c>
    </row>
    <row r="11" spans="1:17" x14ac:dyDescent="0.25">
      <c r="A11" s="2" t="s">
        <v>830</v>
      </c>
      <c r="B11" s="2">
        <v>156</v>
      </c>
      <c r="C11" s="2">
        <v>104.8</v>
      </c>
      <c r="D11" s="13">
        <v>0.67179487179487174</v>
      </c>
      <c r="E11" s="1">
        <v>4.9299999999999997E-2</v>
      </c>
      <c r="F11" s="1">
        <v>1.6999999999999999E-3</v>
      </c>
      <c r="G11" s="1">
        <v>0.16980000000000001</v>
      </c>
      <c r="H11" s="1">
        <v>7.4000000000000003E-3</v>
      </c>
      <c r="I11" s="1">
        <v>2.5510000000000001E-2</v>
      </c>
      <c r="J11" s="1">
        <v>4.2999999999999999E-4</v>
      </c>
      <c r="K11" s="1">
        <v>0.40742</v>
      </c>
      <c r="L11" s="1">
        <v>161.66644479554762</v>
      </c>
      <c r="M11" s="1">
        <v>5.4373819810109421</v>
      </c>
      <c r="N11" s="2">
        <v>159</v>
      </c>
      <c r="O11" s="2">
        <v>3.5</v>
      </c>
      <c r="P11" s="2">
        <v>134</v>
      </c>
      <c r="Q11" s="2">
        <v>46</v>
      </c>
    </row>
    <row r="12" spans="1:17" x14ac:dyDescent="0.25">
      <c r="A12" s="2" t="s">
        <v>831</v>
      </c>
      <c r="B12" s="2">
        <v>156</v>
      </c>
      <c r="C12" s="2">
        <v>104.8</v>
      </c>
      <c r="D12" s="13">
        <v>0.67179487179487174</v>
      </c>
      <c r="E12" s="1">
        <v>4.9299999999999997E-2</v>
      </c>
      <c r="F12" s="1">
        <v>1.6999999999999999E-3</v>
      </c>
      <c r="G12" s="1">
        <v>0.16980000000000001</v>
      </c>
      <c r="H12" s="1">
        <v>7.4000000000000003E-3</v>
      </c>
      <c r="I12" s="1">
        <v>2.5510000000000001E-2</v>
      </c>
      <c r="J12" s="1">
        <v>4.2999999999999999E-4</v>
      </c>
      <c r="K12" s="1">
        <v>0.40742</v>
      </c>
      <c r="L12" s="1">
        <v>165.47944444517049</v>
      </c>
      <c r="M12" s="1">
        <v>5.2438907899843263</v>
      </c>
      <c r="N12" s="2">
        <v>166.1</v>
      </c>
      <c r="O12" s="2">
        <v>3.6</v>
      </c>
      <c r="P12" s="2">
        <v>158</v>
      </c>
      <c r="Q12" s="2">
        <v>47</v>
      </c>
    </row>
    <row r="13" spans="1:17" x14ac:dyDescent="0.25">
      <c r="A13" s="2" t="s">
        <v>832</v>
      </c>
      <c r="B13" s="2">
        <v>156</v>
      </c>
      <c r="C13" s="2">
        <v>104.8</v>
      </c>
      <c r="D13" s="13">
        <v>0.67179487179487174</v>
      </c>
      <c r="E13" s="1">
        <v>4.9299999999999997E-2</v>
      </c>
      <c r="F13" s="1">
        <v>1.6999999999999999E-3</v>
      </c>
      <c r="G13" s="1">
        <v>0.16980000000000001</v>
      </c>
      <c r="H13" s="1">
        <v>7.4000000000000003E-3</v>
      </c>
      <c r="I13" s="1">
        <v>2.5510000000000001E-2</v>
      </c>
      <c r="J13" s="1">
        <v>4.2999999999999999E-4</v>
      </c>
      <c r="K13" s="1">
        <v>0.40742</v>
      </c>
      <c r="L13" s="1">
        <v>159.58909609914116</v>
      </c>
      <c r="M13" s="1">
        <v>5.1736571256539641</v>
      </c>
      <c r="N13" s="10">
        <v>166.1</v>
      </c>
      <c r="O13" s="10">
        <v>4.4000000000000004</v>
      </c>
      <c r="P13" s="2">
        <v>260</v>
      </c>
      <c r="Q13" s="2">
        <v>65</v>
      </c>
    </row>
    <row r="14" spans="1:17" x14ac:dyDescent="0.25">
      <c r="A14" s="2" t="s">
        <v>833</v>
      </c>
      <c r="B14" s="2">
        <v>156</v>
      </c>
      <c r="C14" s="2">
        <v>104.8</v>
      </c>
      <c r="D14" s="13">
        <v>0.67179487179487174</v>
      </c>
      <c r="E14" s="1">
        <v>4.9299999999999997E-2</v>
      </c>
      <c r="F14" s="1">
        <v>1.6999999999999999E-3</v>
      </c>
      <c r="G14" s="1">
        <v>0.16980000000000001</v>
      </c>
      <c r="H14" s="1">
        <v>7.4000000000000003E-3</v>
      </c>
      <c r="I14" s="1">
        <v>2.5510000000000001E-2</v>
      </c>
      <c r="J14" s="1">
        <v>4.2999999999999999E-4</v>
      </c>
      <c r="K14" s="1">
        <v>0.40742</v>
      </c>
      <c r="L14" s="1">
        <v>155.01267247208889</v>
      </c>
      <c r="M14" s="1">
        <v>5.5617738669714507</v>
      </c>
      <c r="N14" s="10">
        <v>153.19999999999999</v>
      </c>
      <c r="O14" s="10">
        <v>3.6</v>
      </c>
      <c r="P14" s="2">
        <v>169</v>
      </c>
      <c r="Q14" s="2">
        <v>45</v>
      </c>
    </row>
    <row r="15" spans="1:17" x14ac:dyDescent="0.25">
      <c r="A15" s="2" t="s">
        <v>834</v>
      </c>
      <c r="B15" s="2">
        <v>156</v>
      </c>
      <c r="C15" s="2">
        <v>104.8</v>
      </c>
      <c r="D15" s="13">
        <v>0.67179487179487174</v>
      </c>
      <c r="E15" s="1">
        <v>4.9299999999999997E-2</v>
      </c>
      <c r="F15" s="1">
        <v>1.6999999999999999E-3</v>
      </c>
      <c r="G15" s="1">
        <v>0.16980000000000001</v>
      </c>
      <c r="H15" s="1">
        <v>7.4000000000000003E-3</v>
      </c>
      <c r="I15" s="1">
        <v>2.5510000000000001E-2</v>
      </c>
      <c r="J15" s="1">
        <v>4.2999999999999999E-4</v>
      </c>
      <c r="K15" s="1">
        <v>0.40742</v>
      </c>
      <c r="L15" s="1">
        <v>168.0878626422456</v>
      </c>
      <c r="M15" s="1">
        <v>5.2460627211932005</v>
      </c>
      <c r="N15" s="10">
        <v>167.7</v>
      </c>
      <c r="O15" s="10">
        <v>4</v>
      </c>
      <c r="P15" s="2">
        <v>167</v>
      </c>
      <c r="Q15" s="2">
        <v>69</v>
      </c>
    </row>
    <row r="16" spans="1:17" x14ac:dyDescent="0.25">
      <c r="A16" s="2" t="s">
        <v>835</v>
      </c>
      <c r="B16" s="2">
        <v>156</v>
      </c>
      <c r="C16" s="2">
        <v>104.8</v>
      </c>
      <c r="D16" s="13">
        <v>0.67179487179487174</v>
      </c>
      <c r="E16" s="1">
        <v>4.9299999999999997E-2</v>
      </c>
      <c r="F16" s="1">
        <v>1.6999999999999999E-3</v>
      </c>
      <c r="G16" s="1">
        <v>0.16980000000000001</v>
      </c>
      <c r="H16" s="1">
        <v>7.4000000000000003E-3</v>
      </c>
      <c r="I16" s="1">
        <v>2.5510000000000001E-2</v>
      </c>
      <c r="J16" s="1">
        <v>4.2999999999999999E-4</v>
      </c>
      <c r="K16" s="1">
        <v>0.40742</v>
      </c>
      <c r="L16" s="1">
        <v>169.30315654549557</v>
      </c>
      <c r="M16" s="1">
        <v>5.1784240844793201</v>
      </c>
      <c r="N16" s="10">
        <v>167.2</v>
      </c>
      <c r="O16" s="10">
        <v>3.1</v>
      </c>
      <c r="P16" s="2">
        <v>151</v>
      </c>
      <c r="Q16" s="2">
        <v>41</v>
      </c>
    </row>
    <row r="17" spans="1:17" x14ac:dyDescent="0.25">
      <c r="A17" s="2" t="s">
        <v>836</v>
      </c>
      <c r="B17" s="2">
        <v>156</v>
      </c>
      <c r="C17" s="2">
        <v>104.8</v>
      </c>
      <c r="D17" s="13">
        <v>0.67179487179487174</v>
      </c>
      <c r="E17" s="1">
        <v>4.9299999999999997E-2</v>
      </c>
      <c r="F17" s="1">
        <v>1.6999999999999999E-3</v>
      </c>
      <c r="G17" s="1">
        <v>0.16980000000000001</v>
      </c>
      <c r="H17" s="1">
        <v>7.4000000000000003E-3</v>
      </c>
      <c r="I17" s="1">
        <v>2.5510000000000001E-2</v>
      </c>
      <c r="J17" s="1">
        <v>4.2999999999999999E-4</v>
      </c>
      <c r="K17" s="1">
        <v>0.40742</v>
      </c>
      <c r="L17" s="1">
        <v>166.92819212785446</v>
      </c>
      <c r="M17" s="1">
        <v>5.6258478787080728</v>
      </c>
      <c r="N17" s="10">
        <v>161</v>
      </c>
      <c r="O17" s="10">
        <v>3.5</v>
      </c>
      <c r="P17" s="2">
        <v>117</v>
      </c>
      <c r="Q17" s="2">
        <v>38</v>
      </c>
    </row>
    <row r="18" spans="1:17" x14ac:dyDescent="0.25">
      <c r="A18" s="2" t="s">
        <v>837</v>
      </c>
      <c r="B18" s="2">
        <v>156</v>
      </c>
      <c r="C18" s="2">
        <v>104.8</v>
      </c>
      <c r="D18" s="13">
        <v>0.67179487179487174</v>
      </c>
      <c r="E18" s="1">
        <v>4.9299999999999997E-2</v>
      </c>
      <c r="F18" s="1">
        <v>1.6999999999999999E-3</v>
      </c>
      <c r="G18" s="1">
        <v>0.16980000000000001</v>
      </c>
      <c r="H18" s="1">
        <v>7.4000000000000003E-3</v>
      </c>
      <c r="I18" s="1">
        <v>2.5510000000000001E-2</v>
      </c>
      <c r="J18" s="1">
        <v>4.2999999999999999E-4</v>
      </c>
      <c r="K18" s="1">
        <v>0.40742</v>
      </c>
      <c r="L18" s="1">
        <v>153.63461083220199</v>
      </c>
      <c r="M18" s="1">
        <v>4.7435285522009014</v>
      </c>
      <c r="N18" s="10">
        <v>152.5</v>
      </c>
      <c r="O18" s="10">
        <v>3.1</v>
      </c>
      <c r="P18" s="2">
        <v>152</v>
      </c>
      <c r="Q18" s="2">
        <v>41</v>
      </c>
    </row>
    <row r="19" spans="1:17" x14ac:dyDescent="0.25">
      <c r="A19" s="2" t="s">
        <v>838</v>
      </c>
      <c r="B19" s="2">
        <v>156</v>
      </c>
      <c r="C19" s="2">
        <v>104.8</v>
      </c>
      <c r="D19" s="13">
        <v>0.67179487179487174</v>
      </c>
      <c r="E19" s="1">
        <v>4.9299999999999997E-2</v>
      </c>
      <c r="F19" s="1">
        <v>1.6999999999999999E-3</v>
      </c>
      <c r="G19" s="1">
        <v>0.16980000000000001</v>
      </c>
      <c r="H19" s="1">
        <v>7.4000000000000003E-3</v>
      </c>
      <c r="I19" s="1">
        <v>2.5510000000000001E-2</v>
      </c>
      <c r="J19" s="1">
        <v>4.2999999999999999E-4</v>
      </c>
      <c r="K19" s="1">
        <v>0.40742</v>
      </c>
      <c r="L19" s="1">
        <v>169.50095846882141</v>
      </c>
      <c r="M19" s="1">
        <v>5.8113165533688571</v>
      </c>
      <c r="N19" s="10">
        <v>167.1</v>
      </c>
      <c r="O19" s="10">
        <v>2.9</v>
      </c>
      <c r="P19" s="2">
        <v>142</v>
      </c>
      <c r="Q19" s="2">
        <v>42</v>
      </c>
    </row>
    <row r="20" spans="1:17" x14ac:dyDescent="0.25">
      <c r="A20" s="2" t="s">
        <v>839</v>
      </c>
      <c r="B20" s="2">
        <v>156</v>
      </c>
      <c r="C20" s="2">
        <v>104.8</v>
      </c>
      <c r="D20" s="13">
        <v>0.67179487179487174</v>
      </c>
      <c r="E20" s="1">
        <v>4.9299999999999997E-2</v>
      </c>
      <c r="F20" s="1">
        <v>1.6999999999999999E-3</v>
      </c>
      <c r="G20" s="1">
        <v>0.16980000000000001</v>
      </c>
      <c r="H20" s="1">
        <v>7.4000000000000003E-3</v>
      </c>
      <c r="I20" s="1">
        <v>2.5510000000000001E-2</v>
      </c>
      <c r="J20" s="1">
        <v>4.2999999999999999E-4</v>
      </c>
      <c r="K20" s="1">
        <v>0.40742</v>
      </c>
      <c r="L20" s="1">
        <v>157.42641935604004</v>
      </c>
      <c r="M20" s="1">
        <v>5.1821743755521101</v>
      </c>
      <c r="N20" s="10">
        <v>159.4</v>
      </c>
      <c r="O20" s="10">
        <v>3.2</v>
      </c>
      <c r="P20" s="2">
        <v>191</v>
      </c>
      <c r="Q20" s="2">
        <v>57</v>
      </c>
    </row>
    <row r="21" spans="1:17" x14ac:dyDescent="0.25">
      <c r="A21" s="2" t="s">
        <v>840</v>
      </c>
      <c r="B21" s="2">
        <v>156</v>
      </c>
      <c r="C21" s="2">
        <v>104.8</v>
      </c>
      <c r="D21" s="13">
        <v>0.67179487179487174</v>
      </c>
      <c r="E21" s="1">
        <v>4.9299999999999997E-2</v>
      </c>
      <c r="F21" s="1">
        <v>1.6999999999999999E-3</v>
      </c>
      <c r="G21" s="1">
        <v>0.16980000000000001</v>
      </c>
      <c r="H21" s="1">
        <v>7.4000000000000003E-3</v>
      </c>
      <c r="I21" s="1">
        <v>2.5510000000000001E-2</v>
      </c>
      <c r="J21" s="1">
        <v>4.2999999999999999E-4</v>
      </c>
      <c r="K21" s="1">
        <v>0.40742</v>
      </c>
      <c r="L21" s="1">
        <v>160.49668797982955</v>
      </c>
      <c r="M21" s="1">
        <v>4.9792981536333869</v>
      </c>
      <c r="N21" s="10">
        <v>168.9</v>
      </c>
      <c r="O21" s="10">
        <v>3.2</v>
      </c>
      <c r="P21" s="2">
        <v>269</v>
      </c>
      <c r="Q21" s="2">
        <v>50</v>
      </c>
    </row>
    <row r="22" spans="1:17" x14ac:dyDescent="0.25">
      <c r="A22" s="2" t="s">
        <v>841</v>
      </c>
      <c r="B22" s="2">
        <v>156</v>
      </c>
      <c r="C22" s="2">
        <v>104.8</v>
      </c>
      <c r="D22" s="13">
        <v>0.67179487179487174</v>
      </c>
      <c r="E22" s="1">
        <v>4.9299999999999997E-2</v>
      </c>
      <c r="F22" s="1">
        <v>1.6999999999999999E-3</v>
      </c>
      <c r="G22" s="1">
        <v>0.16980000000000001</v>
      </c>
      <c r="H22" s="1">
        <v>7.4000000000000003E-3</v>
      </c>
      <c r="I22" s="1">
        <v>2.5510000000000001E-2</v>
      </c>
      <c r="J22" s="1">
        <v>4.2999999999999999E-4</v>
      </c>
      <c r="K22" s="1">
        <v>0.40742</v>
      </c>
      <c r="L22" s="1">
        <v>149.96111115867475</v>
      </c>
      <c r="M22" s="1">
        <v>4.4939209642921805</v>
      </c>
      <c r="N22" s="10">
        <v>150.19999999999999</v>
      </c>
      <c r="O22" s="10">
        <v>3.5</v>
      </c>
      <c r="P22" s="2">
        <v>155</v>
      </c>
      <c r="Q22" s="2">
        <v>46</v>
      </c>
    </row>
    <row r="23" spans="1:17" x14ac:dyDescent="0.25">
      <c r="A23" s="2" t="s">
        <v>842</v>
      </c>
      <c r="B23" s="2">
        <v>156</v>
      </c>
      <c r="C23" s="2">
        <v>104.8</v>
      </c>
      <c r="D23" s="13">
        <v>0.67179487179487174</v>
      </c>
      <c r="E23" s="1">
        <v>4.9299999999999997E-2</v>
      </c>
      <c r="F23" s="1">
        <v>1.6999999999999999E-3</v>
      </c>
      <c r="G23" s="1">
        <v>0.16980000000000001</v>
      </c>
      <c r="H23" s="1">
        <v>7.4000000000000003E-3</v>
      </c>
      <c r="I23" s="1">
        <v>2.5510000000000001E-2</v>
      </c>
      <c r="J23" s="1">
        <v>4.2999999999999999E-4</v>
      </c>
      <c r="K23" s="1">
        <v>0.40742</v>
      </c>
      <c r="L23" s="1">
        <v>158.0931869781395</v>
      </c>
      <c r="M23" s="1">
        <v>4.8619949443677664</v>
      </c>
      <c r="N23" s="10">
        <v>160.69999999999999</v>
      </c>
      <c r="O23" s="10">
        <v>3.3</v>
      </c>
      <c r="P23" s="2">
        <v>203</v>
      </c>
      <c r="Q23" s="2">
        <v>41</v>
      </c>
    </row>
    <row r="24" spans="1:17" x14ac:dyDescent="0.25">
      <c r="A24" s="2" t="s">
        <v>843</v>
      </c>
      <c r="B24" s="2">
        <v>156</v>
      </c>
      <c r="C24" s="2">
        <v>104.8</v>
      </c>
      <c r="D24" s="13">
        <v>0.67179487179487174</v>
      </c>
      <c r="E24" s="1">
        <v>4.9299999999999997E-2</v>
      </c>
      <c r="F24" s="1">
        <v>1.6999999999999999E-3</v>
      </c>
      <c r="G24" s="1">
        <v>0.16980000000000001</v>
      </c>
      <c r="H24" s="1">
        <v>7.4000000000000003E-3</v>
      </c>
      <c r="I24" s="1">
        <v>2.5510000000000001E-2</v>
      </c>
      <c r="J24" s="1">
        <v>4.2999999999999999E-4</v>
      </c>
      <c r="K24" s="1">
        <v>0.40742</v>
      </c>
      <c r="L24" s="1">
        <v>180.77364020969193</v>
      </c>
      <c r="M24" s="1">
        <v>18.869311310585847</v>
      </c>
      <c r="N24" s="10">
        <v>840</v>
      </c>
      <c r="O24" s="10">
        <v>130</v>
      </c>
      <c r="P24" s="2">
        <v>2990</v>
      </c>
      <c r="Q24" s="2">
        <v>300</v>
      </c>
    </row>
    <row r="25" spans="1:17" x14ac:dyDescent="0.25">
      <c r="A25" s="2" t="s">
        <v>844</v>
      </c>
      <c r="B25" s="2">
        <v>156</v>
      </c>
      <c r="C25" s="2">
        <v>104.8</v>
      </c>
      <c r="D25" s="13">
        <v>0.67179487179487174</v>
      </c>
      <c r="E25" s="1">
        <v>4.9299999999999997E-2</v>
      </c>
      <c r="F25" s="1">
        <v>1.6999999999999999E-3</v>
      </c>
      <c r="G25" s="1">
        <v>0.16980000000000001</v>
      </c>
      <c r="H25" s="1">
        <v>7.4000000000000003E-3</v>
      </c>
      <c r="I25" s="1">
        <v>2.5510000000000001E-2</v>
      </c>
      <c r="J25" s="1">
        <v>4.2999999999999999E-4</v>
      </c>
      <c r="K25" s="1">
        <v>0.40742</v>
      </c>
      <c r="L25" s="1">
        <v>155.56594359583661</v>
      </c>
      <c r="M25" s="1">
        <v>5.0425046833081346</v>
      </c>
      <c r="N25" s="10">
        <v>214</v>
      </c>
      <c r="O25" s="10">
        <v>11</v>
      </c>
      <c r="P25" s="2">
        <v>857</v>
      </c>
      <c r="Q25" s="2">
        <v>99</v>
      </c>
    </row>
    <row r="26" spans="1:17" x14ac:dyDescent="0.25">
      <c r="A26" s="2" t="s">
        <v>845</v>
      </c>
      <c r="B26" s="2">
        <v>156</v>
      </c>
      <c r="C26" s="2">
        <v>104.8</v>
      </c>
      <c r="D26" s="13">
        <v>0.67179487179487174</v>
      </c>
      <c r="E26" s="1">
        <v>4.9299999999999997E-2</v>
      </c>
      <c r="F26" s="1">
        <v>1.6999999999999999E-3</v>
      </c>
      <c r="G26" s="1">
        <v>0.16980000000000001</v>
      </c>
      <c r="H26" s="1">
        <v>7.4000000000000003E-3</v>
      </c>
      <c r="I26" s="1">
        <v>2.5510000000000001E-2</v>
      </c>
      <c r="J26" s="1">
        <v>4.2999999999999999E-4</v>
      </c>
      <c r="K26" s="1">
        <v>0.40742</v>
      </c>
      <c r="L26" s="1">
        <v>166.86933457839032</v>
      </c>
      <c r="M26" s="1">
        <v>6.3119993147298787</v>
      </c>
      <c r="N26" s="10">
        <v>165.7</v>
      </c>
      <c r="O26" s="10">
        <v>4.8</v>
      </c>
      <c r="P26" s="2">
        <v>184</v>
      </c>
      <c r="Q26" s="2">
        <v>59</v>
      </c>
    </row>
    <row r="27" spans="1:17" x14ac:dyDescent="0.25">
      <c r="A27" s="2" t="s">
        <v>846</v>
      </c>
      <c r="B27" s="2">
        <v>156</v>
      </c>
      <c r="C27" s="2">
        <v>104.8</v>
      </c>
      <c r="D27" s="13">
        <v>0.67179487179487174</v>
      </c>
      <c r="E27" s="1">
        <v>4.9299999999999997E-2</v>
      </c>
      <c r="F27" s="1">
        <v>1.6999999999999999E-3</v>
      </c>
      <c r="G27" s="1">
        <v>0.16980000000000001</v>
      </c>
      <c r="H27" s="1">
        <v>7.4000000000000003E-3</v>
      </c>
      <c r="I27" s="1">
        <v>2.5510000000000001E-2</v>
      </c>
      <c r="J27" s="1">
        <v>4.2999999999999999E-4</v>
      </c>
      <c r="K27" s="1">
        <v>0.40742</v>
      </c>
      <c r="L27" s="1">
        <v>162.27533656425427</v>
      </c>
      <c r="M27" s="1">
        <v>6.1364154588086555</v>
      </c>
      <c r="N27" s="10">
        <v>158.9</v>
      </c>
      <c r="O27" s="10">
        <v>5</v>
      </c>
      <c r="P27" s="2">
        <v>125</v>
      </c>
      <c r="Q27" s="2">
        <v>61</v>
      </c>
    </row>
    <row r="28" spans="1:17" x14ac:dyDescent="0.25">
      <c r="A28" s="2" t="s">
        <v>847</v>
      </c>
      <c r="B28" s="2">
        <v>156</v>
      </c>
      <c r="C28" s="2">
        <v>104.8</v>
      </c>
      <c r="D28" s="13">
        <v>0.67179487179487174</v>
      </c>
      <c r="E28" s="1">
        <v>4.9299999999999997E-2</v>
      </c>
      <c r="F28" s="1">
        <v>1.6999999999999999E-3</v>
      </c>
      <c r="G28" s="1">
        <v>0.16980000000000001</v>
      </c>
      <c r="H28" s="1">
        <v>7.4000000000000003E-3</v>
      </c>
      <c r="I28" s="1">
        <v>2.5510000000000001E-2</v>
      </c>
      <c r="J28" s="1">
        <v>4.2999999999999999E-4</v>
      </c>
      <c r="K28" s="1">
        <v>0.40742</v>
      </c>
      <c r="L28" s="1">
        <v>272.80429807431705</v>
      </c>
      <c r="M28" s="1">
        <v>8.6843306022457849</v>
      </c>
      <c r="N28" s="10">
        <v>289</v>
      </c>
      <c r="O28" s="10">
        <v>4.4000000000000004</v>
      </c>
      <c r="P28" s="2">
        <v>428</v>
      </c>
      <c r="Q28" s="2">
        <v>31</v>
      </c>
    </row>
    <row r="29" spans="1:17" x14ac:dyDescent="0.25">
      <c r="A29" s="2" t="s">
        <v>848</v>
      </c>
      <c r="B29" s="2">
        <v>156</v>
      </c>
      <c r="C29" s="2">
        <v>104.8</v>
      </c>
      <c r="D29" s="13">
        <v>0.67179487179487174</v>
      </c>
      <c r="E29" s="1">
        <v>4.9299999999999997E-2</v>
      </c>
      <c r="F29" s="1">
        <v>1.6999999999999999E-3</v>
      </c>
      <c r="G29" s="1">
        <v>0.16980000000000001</v>
      </c>
      <c r="H29" s="1">
        <v>7.4000000000000003E-3</v>
      </c>
      <c r="I29" s="1">
        <v>2.5510000000000001E-2</v>
      </c>
      <c r="J29" s="1">
        <v>4.2999999999999999E-4</v>
      </c>
      <c r="K29" s="1">
        <v>0.40742</v>
      </c>
      <c r="L29" s="1">
        <v>148.55318205785144</v>
      </c>
      <c r="M29" s="1">
        <v>4.5281034325173231</v>
      </c>
      <c r="N29" s="10">
        <v>164</v>
      </c>
      <c r="O29" s="10">
        <v>2.9</v>
      </c>
      <c r="P29" s="2">
        <v>383</v>
      </c>
      <c r="Q29" s="2">
        <v>41</v>
      </c>
    </row>
    <row r="30" spans="1:17" x14ac:dyDescent="0.25">
      <c r="A30" s="2" t="s">
        <v>849</v>
      </c>
      <c r="B30" s="2">
        <v>156</v>
      </c>
      <c r="C30" s="2">
        <v>104.8</v>
      </c>
      <c r="D30" s="13">
        <v>0.67179487179487174</v>
      </c>
      <c r="E30" s="1">
        <v>4.9299999999999997E-2</v>
      </c>
      <c r="F30" s="1">
        <v>1.6999999999999999E-3</v>
      </c>
      <c r="G30" s="1">
        <v>0.16980000000000001</v>
      </c>
      <c r="H30" s="1">
        <v>7.4000000000000003E-3</v>
      </c>
      <c r="I30" s="1">
        <v>2.5510000000000001E-2</v>
      </c>
      <c r="J30" s="1">
        <v>4.2999999999999999E-4</v>
      </c>
      <c r="K30" s="1">
        <v>0.40742</v>
      </c>
      <c r="L30" s="1">
        <v>281.92797440622707</v>
      </c>
      <c r="M30" s="1">
        <v>8.7131714196534187</v>
      </c>
      <c r="N30" s="10">
        <v>284.39999999999998</v>
      </c>
      <c r="O30" s="10">
        <v>3.8</v>
      </c>
      <c r="P30" s="2">
        <v>288</v>
      </c>
      <c r="Q30" s="2">
        <v>31</v>
      </c>
    </row>
    <row r="31" spans="1:17" x14ac:dyDescent="0.25">
      <c r="A31" s="2" t="s">
        <v>850</v>
      </c>
      <c r="B31" s="2">
        <v>156</v>
      </c>
      <c r="C31" s="2">
        <v>104.8</v>
      </c>
      <c r="D31" s="13">
        <v>0.67179487179487174</v>
      </c>
      <c r="E31" s="1">
        <v>4.9299999999999997E-2</v>
      </c>
      <c r="F31" s="1">
        <v>1.6999999999999999E-3</v>
      </c>
      <c r="G31" s="1">
        <v>0.16980000000000001</v>
      </c>
      <c r="H31" s="1">
        <v>7.4000000000000003E-3</v>
      </c>
      <c r="I31" s="1">
        <v>2.5510000000000001E-2</v>
      </c>
      <c r="J31" s="1">
        <v>4.2999999999999999E-4</v>
      </c>
      <c r="K31" s="1">
        <v>0.40742</v>
      </c>
      <c r="L31" s="1">
        <v>156.16891091305305</v>
      </c>
      <c r="M31" s="1">
        <v>4.8746166632510564</v>
      </c>
      <c r="N31" s="10">
        <v>157.5</v>
      </c>
      <c r="O31" s="10">
        <v>4.5999999999999996</v>
      </c>
      <c r="P31" s="2">
        <v>137</v>
      </c>
      <c r="Q31" s="2">
        <v>59</v>
      </c>
    </row>
    <row r="32" spans="1:17" x14ac:dyDescent="0.25">
      <c r="A32" s="2" t="s">
        <v>851</v>
      </c>
      <c r="B32" s="2">
        <v>156</v>
      </c>
      <c r="C32" s="2">
        <v>104.8</v>
      </c>
      <c r="D32" s="13">
        <v>0.67179487179487174</v>
      </c>
      <c r="E32" s="1">
        <v>4.9299999999999997E-2</v>
      </c>
      <c r="F32" s="1">
        <v>1.6999999999999999E-3</v>
      </c>
      <c r="G32" s="1">
        <v>0.16980000000000001</v>
      </c>
      <c r="H32" s="1">
        <v>7.4000000000000003E-3</v>
      </c>
      <c r="I32" s="1">
        <v>2.5510000000000001E-2</v>
      </c>
      <c r="J32" s="1">
        <v>4.2999999999999999E-4</v>
      </c>
      <c r="K32" s="1">
        <v>0.40742</v>
      </c>
      <c r="L32" s="1">
        <v>152.14486218044124</v>
      </c>
      <c r="M32" s="1">
        <v>4.7299686659028586</v>
      </c>
      <c r="N32" s="10">
        <v>166.9</v>
      </c>
      <c r="O32" s="10">
        <v>3.9</v>
      </c>
      <c r="P32" s="2">
        <v>332</v>
      </c>
      <c r="Q32" s="2">
        <v>70</v>
      </c>
    </row>
    <row r="33" spans="1:17" x14ac:dyDescent="0.25">
      <c r="A33" s="2" t="s">
        <v>852</v>
      </c>
      <c r="B33" s="2">
        <v>156</v>
      </c>
      <c r="C33" s="2">
        <v>104.8</v>
      </c>
      <c r="D33" s="13">
        <v>0.67179487179487174</v>
      </c>
      <c r="E33" s="1">
        <v>4.9299999999999997E-2</v>
      </c>
      <c r="F33" s="1">
        <v>1.6999999999999999E-3</v>
      </c>
      <c r="G33" s="1">
        <v>0.16980000000000001</v>
      </c>
      <c r="H33" s="1">
        <v>7.4000000000000003E-3</v>
      </c>
      <c r="I33" s="1">
        <v>2.5510000000000001E-2</v>
      </c>
      <c r="J33" s="1">
        <v>4.2999999999999999E-4</v>
      </c>
      <c r="K33" s="1">
        <v>0.40742</v>
      </c>
      <c r="L33" s="1">
        <v>169.16004796670506</v>
      </c>
      <c r="M33" s="1">
        <v>6.0056955557865388</v>
      </c>
      <c r="N33" s="10">
        <v>172.9</v>
      </c>
      <c r="O33" s="10">
        <v>6.1</v>
      </c>
      <c r="P33" s="2">
        <v>178</v>
      </c>
      <c r="Q33" s="2">
        <v>85</v>
      </c>
    </row>
    <row r="34" spans="1:17" x14ac:dyDescent="0.25">
      <c r="A34" s="2" t="s">
        <v>853</v>
      </c>
      <c r="B34" s="2">
        <v>156</v>
      </c>
      <c r="C34" s="2">
        <v>104.8</v>
      </c>
      <c r="D34" s="13">
        <v>0.67179487179487174</v>
      </c>
      <c r="E34" s="1">
        <v>4.9299999999999997E-2</v>
      </c>
      <c r="F34" s="1">
        <v>1.6999999999999999E-3</v>
      </c>
      <c r="G34" s="1">
        <v>0.16980000000000001</v>
      </c>
      <c r="H34" s="1">
        <v>7.4000000000000003E-3</v>
      </c>
      <c r="I34" s="1">
        <v>2.5510000000000001E-2</v>
      </c>
      <c r="J34" s="1">
        <v>4.2999999999999999E-4</v>
      </c>
      <c r="K34" s="1">
        <v>0.40742</v>
      </c>
      <c r="L34" s="1">
        <v>164.29025275336349</v>
      </c>
      <c r="M34" s="1">
        <v>5.7572894713551754</v>
      </c>
      <c r="N34" s="10">
        <v>170.9</v>
      </c>
      <c r="O34" s="10">
        <v>7.1</v>
      </c>
      <c r="P34" s="2">
        <v>230</v>
      </c>
      <c r="Q34" s="2">
        <v>110</v>
      </c>
    </row>
    <row r="35" spans="1:17" x14ac:dyDescent="0.25">
      <c r="A35" s="2" t="s">
        <v>854</v>
      </c>
      <c r="B35" s="2">
        <v>156</v>
      </c>
      <c r="C35" s="2">
        <v>104.8</v>
      </c>
      <c r="D35" s="13">
        <v>0.67179487179487174</v>
      </c>
      <c r="E35" s="1">
        <v>4.9299999999999997E-2</v>
      </c>
      <c r="F35" s="1">
        <v>1.6999999999999999E-3</v>
      </c>
      <c r="G35" s="1">
        <v>0.16980000000000001</v>
      </c>
      <c r="H35" s="1">
        <v>7.4000000000000003E-3</v>
      </c>
      <c r="I35" s="1">
        <v>2.5510000000000001E-2</v>
      </c>
      <c r="J35" s="1">
        <v>4.2999999999999999E-4</v>
      </c>
      <c r="K35" s="1">
        <v>0.40742</v>
      </c>
      <c r="L35" s="1">
        <v>161.78604491888285</v>
      </c>
      <c r="M35" s="1">
        <v>5.3643281483703591</v>
      </c>
      <c r="N35" s="10">
        <v>164.3</v>
      </c>
      <c r="O35" s="10">
        <v>3.6</v>
      </c>
      <c r="P35" s="2">
        <v>198</v>
      </c>
      <c r="Q35" s="2">
        <v>52</v>
      </c>
    </row>
    <row r="36" spans="1:17" x14ac:dyDescent="0.25">
      <c r="A36" s="2" t="s">
        <v>855</v>
      </c>
      <c r="B36" s="2">
        <v>156</v>
      </c>
      <c r="C36" s="2">
        <v>104.8</v>
      </c>
      <c r="D36" s="13">
        <v>0.67179487179487174</v>
      </c>
      <c r="E36" s="1">
        <v>4.9299999999999997E-2</v>
      </c>
      <c r="F36" s="1">
        <v>1.6999999999999999E-3</v>
      </c>
      <c r="G36" s="1">
        <v>0.16980000000000001</v>
      </c>
      <c r="H36" s="1">
        <v>7.4000000000000003E-3</v>
      </c>
      <c r="I36" s="1">
        <v>2.5510000000000001E-2</v>
      </c>
      <c r="J36" s="1">
        <v>4.2999999999999999E-4</v>
      </c>
      <c r="K36" s="1">
        <v>0.40742</v>
      </c>
      <c r="L36" s="1">
        <v>157.12359210565305</v>
      </c>
      <c r="M36" s="1">
        <v>5.6436054504475237</v>
      </c>
      <c r="N36" s="10">
        <v>181.7</v>
      </c>
      <c r="O36" s="10">
        <v>8.1999999999999993</v>
      </c>
      <c r="P36" s="2">
        <v>526</v>
      </c>
      <c r="Q36" s="2">
        <v>80</v>
      </c>
    </row>
    <row r="37" spans="1:17" x14ac:dyDescent="0.25">
      <c r="A37" s="2" t="s">
        <v>856</v>
      </c>
      <c r="B37" s="2">
        <v>156</v>
      </c>
      <c r="C37" s="2">
        <v>104.8</v>
      </c>
      <c r="D37" s="13">
        <v>0.67179487179487174</v>
      </c>
      <c r="E37" s="1">
        <v>4.9299999999999997E-2</v>
      </c>
      <c r="F37" s="1">
        <v>1.6999999999999999E-3</v>
      </c>
      <c r="G37" s="1">
        <v>0.16980000000000001</v>
      </c>
      <c r="H37" s="1">
        <v>7.4000000000000003E-3</v>
      </c>
      <c r="I37" s="1">
        <v>2.5510000000000001E-2</v>
      </c>
      <c r="J37" s="1">
        <v>4.2999999999999999E-4</v>
      </c>
      <c r="K37" s="1">
        <v>0.40742</v>
      </c>
      <c r="L37" s="1">
        <v>175.15220547317006</v>
      </c>
      <c r="M37" s="1">
        <v>5.9797818737362869</v>
      </c>
      <c r="N37" s="10">
        <v>185</v>
      </c>
      <c r="O37" s="10">
        <v>4.9000000000000004</v>
      </c>
      <c r="P37" s="2">
        <v>268</v>
      </c>
      <c r="Q37" s="2">
        <v>62</v>
      </c>
    </row>
    <row r="38" spans="1:17" x14ac:dyDescent="0.25">
      <c r="A38" s="2" t="s">
        <v>857</v>
      </c>
      <c r="B38" s="2">
        <v>156</v>
      </c>
      <c r="C38" s="2">
        <v>104.8</v>
      </c>
      <c r="D38" s="13">
        <v>0.67179487179487174</v>
      </c>
      <c r="E38" s="1">
        <v>4.9299999999999997E-2</v>
      </c>
      <c r="F38" s="1">
        <v>1.6999999999999999E-3</v>
      </c>
      <c r="G38" s="1">
        <v>0.16980000000000001</v>
      </c>
      <c r="H38" s="1">
        <v>7.4000000000000003E-3</v>
      </c>
      <c r="I38" s="1">
        <v>2.5510000000000001E-2</v>
      </c>
      <c r="J38" s="1">
        <v>4.2999999999999999E-4</v>
      </c>
      <c r="K38" s="1">
        <v>0.40742</v>
      </c>
      <c r="L38" s="1">
        <v>163.84230399582236</v>
      </c>
      <c r="M38" s="1">
        <v>5.4340144111444966</v>
      </c>
      <c r="N38" s="10">
        <v>166.5</v>
      </c>
      <c r="O38" s="10">
        <v>3.9</v>
      </c>
      <c r="P38" s="2">
        <v>183</v>
      </c>
      <c r="Q38" s="2">
        <v>68</v>
      </c>
    </row>
    <row r="39" spans="1:17" x14ac:dyDescent="0.25">
      <c r="A39" s="2" t="s">
        <v>858</v>
      </c>
      <c r="B39" s="2">
        <v>156</v>
      </c>
      <c r="C39" s="2">
        <v>104.8</v>
      </c>
      <c r="D39" s="13">
        <v>0.67179487179487174</v>
      </c>
      <c r="E39" s="1">
        <v>4.9299999999999997E-2</v>
      </c>
      <c r="F39" s="1">
        <v>1.6999999999999999E-3</v>
      </c>
      <c r="G39" s="1">
        <v>0.16980000000000001</v>
      </c>
      <c r="H39" s="1">
        <v>7.4000000000000003E-3</v>
      </c>
      <c r="I39" s="1">
        <v>2.5510000000000001E-2</v>
      </c>
      <c r="J39" s="1">
        <v>4.2999999999999999E-4</v>
      </c>
      <c r="K39" s="1">
        <v>0.40742</v>
      </c>
      <c r="L39" s="1">
        <v>153.25958639455888</v>
      </c>
      <c r="M39" s="1">
        <v>4.7332782911969034</v>
      </c>
      <c r="N39" s="10">
        <v>160.1</v>
      </c>
      <c r="O39" s="10">
        <v>2.4</v>
      </c>
      <c r="P39" s="2">
        <v>236</v>
      </c>
      <c r="Q39" s="2">
        <v>34</v>
      </c>
    </row>
    <row r="40" spans="1:17" x14ac:dyDescent="0.25">
      <c r="A40" s="2" t="s">
        <v>859</v>
      </c>
      <c r="B40" s="2">
        <v>156</v>
      </c>
      <c r="C40" s="2">
        <v>104.8</v>
      </c>
      <c r="D40" s="13">
        <v>0.67179487179487174</v>
      </c>
      <c r="E40" s="1">
        <v>4.9299999999999997E-2</v>
      </c>
      <c r="F40" s="1">
        <v>1.6999999999999999E-3</v>
      </c>
      <c r="G40" s="1">
        <v>0.16980000000000001</v>
      </c>
      <c r="H40" s="1">
        <v>7.4000000000000003E-3</v>
      </c>
      <c r="I40" s="1">
        <v>2.5510000000000001E-2</v>
      </c>
      <c r="J40" s="1">
        <v>4.2999999999999999E-4</v>
      </c>
      <c r="K40" s="1">
        <v>0.40742</v>
      </c>
      <c r="L40" s="1">
        <v>165.00353678601545</v>
      </c>
      <c r="M40" s="1">
        <v>6.0584772487740706</v>
      </c>
      <c r="N40" s="10">
        <v>173</v>
      </c>
      <c r="O40" s="10">
        <v>5</v>
      </c>
      <c r="P40" s="2">
        <v>247</v>
      </c>
      <c r="Q40" s="2">
        <v>69</v>
      </c>
    </row>
    <row r="41" spans="1:17" x14ac:dyDescent="0.25">
      <c r="A41" s="2" t="s">
        <v>860</v>
      </c>
      <c r="B41" s="2">
        <v>156</v>
      </c>
      <c r="C41" s="2">
        <v>104.8</v>
      </c>
      <c r="D41" s="13">
        <v>0.67179487179487174</v>
      </c>
      <c r="E41" s="1">
        <v>4.9299999999999997E-2</v>
      </c>
      <c r="F41" s="1">
        <v>1.6999999999999999E-3</v>
      </c>
      <c r="G41" s="1">
        <v>0.16980000000000001</v>
      </c>
      <c r="H41" s="1">
        <v>7.4000000000000003E-3</v>
      </c>
      <c r="I41" s="1">
        <v>2.5510000000000001E-2</v>
      </c>
      <c r="J41" s="1">
        <v>4.2999999999999999E-4</v>
      </c>
      <c r="K41" s="1">
        <v>0.40742</v>
      </c>
      <c r="L41" s="1">
        <v>150.45124647332437</v>
      </c>
      <c r="M41" s="1">
        <v>5.0576197305679003</v>
      </c>
      <c r="N41" s="10">
        <v>152.30000000000001</v>
      </c>
      <c r="O41" s="10">
        <v>2.7</v>
      </c>
      <c r="P41" s="2">
        <v>175</v>
      </c>
      <c r="Q41" s="2">
        <v>37</v>
      </c>
    </row>
    <row r="42" spans="1:17" x14ac:dyDescent="0.25">
      <c r="A42" s="2" t="s">
        <v>861</v>
      </c>
      <c r="B42" s="2">
        <v>156</v>
      </c>
      <c r="C42" s="2">
        <v>104.8</v>
      </c>
      <c r="D42" s="13">
        <v>0.67179487179487174</v>
      </c>
      <c r="E42" s="1">
        <v>4.9299999999999997E-2</v>
      </c>
      <c r="F42" s="1">
        <v>1.6999999999999999E-3</v>
      </c>
      <c r="G42" s="1">
        <v>0.16980000000000001</v>
      </c>
      <c r="H42" s="1">
        <v>7.4000000000000003E-3</v>
      </c>
      <c r="I42" s="1">
        <v>2.5510000000000001E-2</v>
      </c>
      <c r="J42" s="1">
        <v>4.2999999999999999E-4</v>
      </c>
      <c r="K42" s="1">
        <v>0.40742</v>
      </c>
      <c r="L42" s="1">
        <v>154.02323236842338</v>
      </c>
      <c r="M42" s="1">
        <v>4.8048198457069233</v>
      </c>
      <c r="N42" s="10">
        <v>156.30000000000001</v>
      </c>
      <c r="O42" s="10">
        <v>3.4</v>
      </c>
      <c r="P42" s="2">
        <v>165</v>
      </c>
      <c r="Q42" s="2">
        <v>42</v>
      </c>
    </row>
    <row r="43" spans="1:17" x14ac:dyDescent="0.25">
      <c r="A43" s="2" t="s">
        <v>862</v>
      </c>
      <c r="B43" s="2">
        <v>156</v>
      </c>
      <c r="C43" s="2">
        <v>104.8</v>
      </c>
      <c r="D43" s="13">
        <v>0.67179487179487174</v>
      </c>
      <c r="E43" s="1">
        <v>4.9299999999999997E-2</v>
      </c>
      <c r="F43" s="1">
        <v>1.6999999999999999E-3</v>
      </c>
      <c r="G43" s="1">
        <v>0.16980000000000001</v>
      </c>
      <c r="H43" s="1">
        <v>7.4000000000000003E-3</v>
      </c>
      <c r="I43" s="1">
        <v>2.5510000000000001E-2</v>
      </c>
      <c r="J43" s="1">
        <v>4.2999999999999999E-4</v>
      </c>
      <c r="K43" s="1">
        <v>0.40742</v>
      </c>
      <c r="L43" s="1">
        <v>151.39313767832886</v>
      </c>
      <c r="M43" s="1">
        <v>5.7916079731267178</v>
      </c>
      <c r="N43" s="10">
        <v>171.5</v>
      </c>
      <c r="O43" s="10">
        <v>8</v>
      </c>
      <c r="P43" s="2">
        <v>427</v>
      </c>
      <c r="Q43" s="2">
        <v>96</v>
      </c>
    </row>
    <row r="44" spans="1:17" x14ac:dyDescent="0.25">
      <c r="A44" s="2" t="s">
        <v>863</v>
      </c>
      <c r="B44" s="2">
        <v>156</v>
      </c>
      <c r="C44" s="2">
        <v>104.8</v>
      </c>
      <c r="D44" s="13">
        <v>0.67179487179487174</v>
      </c>
      <c r="E44" s="1">
        <v>4.9299999999999997E-2</v>
      </c>
      <c r="F44" s="1">
        <v>1.6999999999999999E-3</v>
      </c>
      <c r="G44" s="1">
        <v>0.16980000000000001</v>
      </c>
      <c r="H44" s="1">
        <v>7.4000000000000003E-3</v>
      </c>
      <c r="I44" s="1">
        <v>2.5510000000000001E-2</v>
      </c>
      <c r="J44" s="1">
        <v>4.2999999999999999E-4</v>
      </c>
      <c r="K44" s="1">
        <v>0.40742</v>
      </c>
      <c r="L44" s="1">
        <v>156.86277231809927</v>
      </c>
      <c r="M44" s="1">
        <v>5.3686709583168337</v>
      </c>
      <c r="N44" s="10">
        <v>160</v>
      </c>
      <c r="O44" s="10">
        <v>3.9</v>
      </c>
      <c r="P44" s="2">
        <v>198</v>
      </c>
      <c r="Q44" s="2">
        <v>47</v>
      </c>
    </row>
    <row r="45" spans="1:17" x14ac:dyDescent="0.25">
      <c r="A45" s="2" t="s">
        <v>864</v>
      </c>
      <c r="B45" s="2">
        <v>156</v>
      </c>
      <c r="C45" s="2">
        <v>104.8</v>
      </c>
      <c r="D45" s="13">
        <v>0.67179487179487174</v>
      </c>
      <c r="E45" s="1">
        <v>4.9299999999999997E-2</v>
      </c>
      <c r="F45" s="1">
        <v>1.6999999999999999E-3</v>
      </c>
      <c r="G45" s="1">
        <v>0.16980000000000001</v>
      </c>
      <c r="H45" s="1">
        <v>7.4000000000000003E-3</v>
      </c>
      <c r="I45" s="1">
        <v>2.5510000000000001E-2</v>
      </c>
      <c r="J45" s="1">
        <v>4.2999999999999999E-4</v>
      </c>
      <c r="K45" s="1">
        <v>0.40742</v>
      </c>
      <c r="L45" s="1">
        <v>164.47135217869072</v>
      </c>
      <c r="M45" s="1">
        <v>5.6854974535431442</v>
      </c>
      <c r="N45" s="10">
        <v>167.6</v>
      </c>
      <c r="O45" s="10">
        <v>3.5</v>
      </c>
      <c r="P45" s="2">
        <v>182</v>
      </c>
      <c r="Q45" s="2">
        <v>60</v>
      </c>
    </row>
    <row r="46" spans="1:17" x14ac:dyDescent="0.25">
      <c r="A46" s="2" t="s">
        <v>865</v>
      </c>
      <c r="B46" s="2">
        <v>156</v>
      </c>
      <c r="C46" s="2">
        <v>104.8</v>
      </c>
      <c r="D46" s="13">
        <v>0.67179487179487174</v>
      </c>
      <c r="E46" s="1">
        <v>4.9299999999999997E-2</v>
      </c>
      <c r="F46" s="1">
        <v>1.6999999999999999E-3</v>
      </c>
      <c r="G46" s="1">
        <v>0.16980000000000001</v>
      </c>
      <c r="H46" s="1">
        <v>7.4000000000000003E-3</v>
      </c>
      <c r="I46" s="1">
        <v>2.5510000000000001E-2</v>
      </c>
      <c r="J46" s="1">
        <v>4.2999999999999999E-4</v>
      </c>
      <c r="K46" s="1">
        <v>0.40742</v>
      </c>
      <c r="L46" s="1">
        <v>259.57448973583456</v>
      </c>
      <c r="M46" s="1">
        <v>8.0860955569907702</v>
      </c>
      <c r="N46" s="10">
        <v>273.8</v>
      </c>
      <c r="O46" s="10">
        <v>3.7</v>
      </c>
      <c r="P46" s="2">
        <v>369</v>
      </c>
      <c r="Q46" s="2">
        <v>26</v>
      </c>
    </row>
    <row r="47" spans="1:17" x14ac:dyDescent="0.25">
      <c r="A47" s="10" t="s">
        <v>866</v>
      </c>
      <c r="B47" s="2">
        <v>156</v>
      </c>
      <c r="C47" s="2">
        <v>104.8</v>
      </c>
      <c r="D47" s="13">
        <v>0.67179487179487174</v>
      </c>
      <c r="E47" s="1">
        <v>4.9299999999999997E-2</v>
      </c>
      <c r="F47" s="1">
        <v>1.6999999999999999E-3</v>
      </c>
      <c r="G47" s="1">
        <v>0.16980000000000001</v>
      </c>
      <c r="H47" s="1">
        <v>7.4000000000000003E-3</v>
      </c>
      <c r="I47" s="1">
        <v>2.5510000000000001E-2</v>
      </c>
      <c r="J47" s="1">
        <v>4.2999999999999999E-4</v>
      </c>
      <c r="K47" s="1">
        <v>0.40742</v>
      </c>
      <c r="L47" s="1">
        <v>157.98671770843188</v>
      </c>
      <c r="M47" s="1">
        <v>5.4929803756069111</v>
      </c>
      <c r="N47" s="10">
        <v>161.5</v>
      </c>
      <c r="O47" s="10">
        <v>3.9</v>
      </c>
      <c r="P47" s="2">
        <v>198</v>
      </c>
      <c r="Q47" s="2">
        <v>45</v>
      </c>
    </row>
    <row r="48" spans="1:17" x14ac:dyDescent="0.25">
      <c r="A48" s="10" t="s">
        <v>867</v>
      </c>
      <c r="B48" s="2">
        <v>156</v>
      </c>
      <c r="C48" s="2">
        <v>104.8</v>
      </c>
      <c r="D48" s="13">
        <v>0.67179487179487174</v>
      </c>
      <c r="E48" s="1">
        <v>4.9299999999999997E-2</v>
      </c>
      <c r="F48" s="1">
        <v>1.6999999999999999E-3</v>
      </c>
      <c r="G48" s="1">
        <v>0.16980000000000001</v>
      </c>
      <c r="H48" s="1">
        <v>7.4000000000000003E-3</v>
      </c>
      <c r="I48" s="1">
        <v>2.5510000000000001E-2</v>
      </c>
      <c r="J48" s="1">
        <v>4.2999999999999999E-4</v>
      </c>
      <c r="K48" s="1">
        <v>0.40742</v>
      </c>
      <c r="L48" s="1">
        <v>160.00391542913067</v>
      </c>
      <c r="M48" s="1">
        <v>5.9470495260852214</v>
      </c>
      <c r="N48" s="10">
        <v>158.5</v>
      </c>
      <c r="O48" s="10">
        <v>4.7</v>
      </c>
      <c r="P48" s="2">
        <v>155</v>
      </c>
      <c r="Q48" s="2">
        <v>67</v>
      </c>
    </row>
    <row r="49" spans="1:17" x14ac:dyDescent="0.25">
      <c r="A49" s="10" t="s">
        <v>868</v>
      </c>
      <c r="B49" s="2">
        <v>156</v>
      </c>
      <c r="C49" s="2">
        <v>104.8</v>
      </c>
      <c r="D49" s="13">
        <v>0.67179487179487174</v>
      </c>
      <c r="E49" s="1">
        <v>4.9299999999999997E-2</v>
      </c>
      <c r="F49" s="1">
        <v>1.6999999999999999E-3</v>
      </c>
      <c r="G49" s="1">
        <v>0.16980000000000001</v>
      </c>
      <c r="H49" s="1">
        <v>7.4000000000000003E-3</v>
      </c>
      <c r="I49" s="1">
        <v>2.5510000000000001E-2</v>
      </c>
      <c r="J49" s="1">
        <v>4.2999999999999999E-4</v>
      </c>
      <c r="K49" s="1">
        <v>0.40742</v>
      </c>
      <c r="L49" s="1">
        <v>158.07323647755501</v>
      </c>
      <c r="M49" s="1">
        <v>6.3192459511696297</v>
      </c>
      <c r="N49" s="10">
        <v>159.1</v>
      </c>
      <c r="O49" s="10">
        <v>4.9000000000000004</v>
      </c>
      <c r="P49" s="2">
        <v>164</v>
      </c>
      <c r="Q49" s="2">
        <v>48</v>
      </c>
    </row>
    <row r="50" spans="1:17" x14ac:dyDescent="0.25">
      <c r="A50" s="10" t="s">
        <v>869</v>
      </c>
      <c r="B50" s="2">
        <v>156</v>
      </c>
      <c r="C50" s="2">
        <v>104.8</v>
      </c>
      <c r="D50" s="13">
        <v>0.67179487179487174</v>
      </c>
      <c r="E50" s="1">
        <v>4.9299999999999997E-2</v>
      </c>
      <c r="F50" s="1">
        <v>1.6999999999999999E-3</v>
      </c>
      <c r="G50" s="1">
        <v>0.16980000000000001</v>
      </c>
      <c r="H50" s="1">
        <v>7.4000000000000003E-3</v>
      </c>
      <c r="I50" s="1">
        <v>2.5510000000000001E-2</v>
      </c>
      <c r="J50" s="1">
        <v>4.2999999999999999E-4</v>
      </c>
      <c r="K50" s="1">
        <v>0.40742</v>
      </c>
      <c r="L50" s="1">
        <v>166.84199180991016</v>
      </c>
      <c r="M50" s="1">
        <v>5.4946068509215786</v>
      </c>
      <c r="N50" s="10">
        <v>166.4</v>
      </c>
      <c r="O50" s="10">
        <v>3.4</v>
      </c>
      <c r="P50" s="2">
        <v>151</v>
      </c>
      <c r="Q50" s="2">
        <v>37</v>
      </c>
    </row>
    <row r="51" spans="1:17" x14ac:dyDescent="0.25">
      <c r="A51" s="10" t="s">
        <v>870</v>
      </c>
      <c r="B51" s="2">
        <v>156</v>
      </c>
      <c r="C51" s="2">
        <v>104.8</v>
      </c>
      <c r="D51" s="13">
        <v>0.67179487179487174</v>
      </c>
      <c r="E51" s="1">
        <v>4.9299999999999997E-2</v>
      </c>
      <c r="F51" s="1">
        <v>1.6999999999999999E-3</v>
      </c>
      <c r="G51" s="1">
        <v>0.16980000000000001</v>
      </c>
      <c r="H51" s="1">
        <v>7.4000000000000003E-3</v>
      </c>
      <c r="I51" s="1">
        <v>2.5510000000000001E-2</v>
      </c>
      <c r="J51" s="1">
        <v>4.2999999999999999E-4</v>
      </c>
      <c r="K51" s="1">
        <v>0.40742</v>
      </c>
      <c r="L51" s="1">
        <v>161.63460173136917</v>
      </c>
      <c r="M51" s="1">
        <v>5.1972906020846548</v>
      </c>
      <c r="N51" s="10">
        <v>155.80000000000001</v>
      </c>
      <c r="O51" s="10">
        <v>4.4000000000000004</v>
      </c>
      <c r="P51" s="2">
        <v>87</v>
      </c>
      <c r="Q51" s="2">
        <v>67</v>
      </c>
    </row>
    <row r="52" spans="1:17" x14ac:dyDescent="0.25">
      <c r="A52" s="10" t="s">
        <v>871</v>
      </c>
      <c r="B52" s="2">
        <v>156</v>
      </c>
      <c r="C52" s="2">
        <v>104.8</v>
      </c>
      <c r="D52" s="13">
        <v>0.67179487179487174</v>
      </c>
      <c r="E52" s="1">
        <v>4.9299999999999997E-2</v>
      </c>
      <c r="F52" s="1">
        <v>1.6999999999999999E-3</v>
      </c>
      <c r="G52" s="1">
        <v>0.16980000000000001</v>
      </c>
      <c r="H52" s="1">
        <v>7.4000000000000003E-3</v>
      </c>
      <c r="I52" s="1">
        <v>2.5510000000000001E-2</v>
      </c>
      <c r="J52" s="1">
        <v>4.2999999999999999E-4</v>
      </c>
      <c r="K52" s="1">
        <v>0.40742</v>
      </c>
      <c r="L52" s="1">
        <v>158.04588604362183</v>
      </c>
      <c r="M52" s="1">
        <v>5.0504416898603797</v>
      </c>
      <c r="N52" s="10">
        <v>160</v>
      </c>
      <c r="O52" s="10">
        <v>2.8</v>
      </c>
      <c r="P52" s="2">
        <v>214</v>
      </c>
      <c r="Q52" s="2">
        <v>47</v>
      </c>
    </row>
    <row r="53" spans="1:17" x14ac:dyDescent="0.25">
      <c r="A53" s="10" t="s">
        <v>872</v>
      </c>
      <c r="B53" s="2">
        <v>156</v>
      </c>
      <c r="C53" s="2">
        <v>104.8</v>
      </c>
      <c r="D53" s="13">
        <v>0.67179487179487174</v>
      </c>
      <c r="E53" s="1">
        <v>4.9299999999999997E-2</v>
      </c>
      <c r="F53" s="1">
        <v>1.6999999999999999E-3</v>
      </c>
      <c r="G53" s="1">
        <v>0.16980000000000001</v>
      </c>
      <c r="H53" s="1">
        <v>7.4000000000000003E-3</v>
      </c>
      <c r="I53" s="1">
        <v>2.5510000000000001E-2</v>
      </c>
      <c r="J53" s="1">
        <v>4.2999999999999999E-4</v>
      </c>
      <c r="K53" s="1">
        <v>0.40742</v>
      </c>
      <c r="L53" s="1">
        <v>152.44521668163335</v>
      </c>
      <c r="M53" s="1">
        <v>4.806705727115153</v>
      </c>
      <c r="N53" s="10">
        <v>152.19999999999999</v>
      </c>
      <c r="O53" s="10">
        <v>2.8</v>
      </c>
      <c r="P53" s="2">
        <v>158</v>
      </c>
      <c r="Q53" s="2">
        <v>35</v>
      </c>
    </row>
    <row r="54" spans="1:17" x14ac:dyDescent="0.25">
      <c r="A54" s="10" t="s">
        <v>873</v>
      </c>
      <c r="B54" s="2">
        <v>156</v>
      </c>
      <c r="C54" s="2">
        <v>104.8</v>
      </c>
      <c r="D54" s="13">
        <v>0.67179487179487174</v>
      </c>
      <c r="E54" s="1">
        <v>4.9299999999999997E-2</v>
      </c>
      <c r="F54" s="1">
        <v>1.6999999999999999E-3</v>
      </c>
      <c r="G54" s="1">
        <v>0.16980000000000001</v>
      </c>
      <c r="H54" s="1">
        <v>7.4000000000000003E-3</v>
      </c>
      <c r="I54" s="1">
        <v>2.5510000000000001E-2</v>
      </c>
      <c r="J54" s="1">
        <v>4.2999999999999999E-4</v>
      </c>
      <c r="K54" s="1">
        <v>0.40742</v>
      </c>
      <c r="L54" s="1">
        <v>161.10973796054145</v>
      </c>
      <c r="M54" s="1">
        <v>5.6842824721110103</v>
      </c>
      <c r="N54" s="10">
        <v>161.6</v>
      </c>
      <c r="O54" s="10">
        <v>4</v>
      </c>
      <c r="P54" s="2">
        <v>191</v>
      </c>
      <c r="Q54" s="2">
        <v>56</v>
      </c>
    </row>
    <row r="55" spans="1:17" x14ac:dyDescent="0.25">
      <c r="A55" s="10" t="s">
        <v>874</v>
      </c>
      <c r="B55" s="2">
        <v>156</v>
      </c>
      <c r="C55" s="2">
        <v>104.8</v>
      </c>
      <c r="D55" s="13">
        <v>0.67179487179487174</v>
      </c>
      <c r="E55" s="1">
        <v>4.9299999999999997E-2</v>
      </c>
      <c r="F55" s="1">
        <v>1.6999999999999999E-3</v>
      </c>
      <c r="G55" s="1">
        <v>0.16980000000000001</v>
      </c>
      <c r="H55" s="1">
        <v>7.4000000000000003E-3</v>
      </c>
      <c r="I55" s="1">
        <v>2.5510000000000001E-2</v>
      </c>
      <c r="J55" s="1">
        <v>4.2999999999999999E-4</v>
      </c>
      <c r="K55" s="1">
        <v>0.40742</v>
      </c>
      <c r="L55" s="1">
        <v>157.13038559434315</v>
      </c>
      <c r="M55" s="1">
        <v>5.4343028908661752</v>
      </c>
      <c r="N55" s="10">
        <v>156.1</v>
      </c>
      <c r="O55" s="10">
        <v>4</v>
      </c>
      <c r="P55" s="2">
        <v>178</v>
      </c>
      <c r="Q55" s="2">
        <v>50</v>
      </c>
    </row>
    <row r="56" spans="1:17" x14ac:dyDescent="0.25">
      <c r="A56" s="10" t="s">
        <v>875</v>
      </c>
      <c r="B56" s="2">
        <v>156</v>
      </c>
      <c r="C56" s="2">
        <v>104.8</v>
      </c>
      <c r="D56" s="13">
        <v>0.67179487179487174</v>
      </c>
      <c r="E56" s="1">
        <v>4.9299999999999997E-2</v>
      </c>
      <c r="F56" s="1">
        <v>1.6999999999999999E-3</v>
      </c>
      <c r="G56" s="1">
        <v>0.16980000000000001</v>
      </c>
      <c r="H56" s="1">
        <v>7.4000000000000003E-3</v>
      </c>
      <c r="I56" s="1">
        <v>2.5510000000000001E-2</v>
      </c>
      <c r="J56" s="1">
        <v>4.2999999999999999E-4</v>
      </c>
      <c r="K56" s="1">
        <v>0.40742</v>
      </c>
      <c r="L56" s="1">
        <v>168.6761182836137</v>
      </c>
      <c r="M56" s="1">
        <v>5.5000245459878538</v>
      </c>
      <c r="N56" s="10">
        <v>163.30000000000001</v>
      </c>
      <c r="O56" s="10">
        <v>4.0999999999999996</v>
      </c>
      <c r="P56" s="2">
        <v>135</v>
      </c>
      <c r="Q56" s="2">
        <v>60</v>
      </c>
    </row>
    <row r="57" spans="1:17" x14ac:dyDescent="0.25">
      <c r="A57" s="10" t="s">
        <v>876</v>
      </c>
      <c r="B57" s="2">
        <v>156</v>
      </c>
      <c r="C57" s="2">
        <v>104.8</v>
      </c>
      <c r="D57" s="13">
        <v>0.67179487179487174</v>
      </c>
      <c r="E57" s="1">
        <v>4.9299999999999997E-2</v>
      </c>
      <c r="F57" s="1">
        <v>1.6999999999999999E-3</v>
      </c>
      <c r="G57" s="1">
        <v>0.16980000000000001</v>
      </c>
      <c r="H57" s="1">
        <v>7.4000000000000003E-3</v>
      </c>
      <c r="I57" s="1">
        <v>2.5510000000000001E-2</v>
      </c>
      <c r="J57" s="1">
        <v>4.2999999999999999E-4</v>
      </c>
      <c r="K57" s="1">
        <v>0.40742</v>
      </c>
      <c r="L57" s="1">
        <v>159.12487223103392</v>
      </c>
      <c r="M57" s="1">
        <v>5.1100805430008691</v>
      </c>
      <c r="N57" s="10">
        <v>163.4</v>
      </c>
      <c r="O57" s="10">
        <v>4.2</v>
      </c>
      <c r="P57" s="2">
        <v>241</v>
      </c>
      <c r="Q57" s="2">
        <v>54</v>
      </c>
    </row>
    <row r="58" spans="1:17" x14ac:dyDescent="0.25">
      <c r="A58" s="10" t="s">
        <v>877</v>
      </c>
      <c r="B58" s="2">
        <v>156</v>
      </c>
      <c r="C58" s="2">
        <v>104.8</v>
      </c>
      <c r="D58" s="13">
        <v>0.67179487179487174</v>
      </c>
      <c r="E58" s="1">
        <v>4.9299999999999997E-2</v>
      </c>
      <c r="F58" s="1">
        <v>1.6999999999999999E-3</v>
      </c>
      <c r="G58" s="1">
        <v>0.16980000000000001</v>
      </c>
      <c r="H58" s="1">
        <v>7.4000000000000003E-3</v>
      </c>
      <c r="I58" s="1">
        <v>2.5510000000000001E-2</v>
      </c>
      <c r="J58" s="1">
        <v>4.2999999999999999E-4</v>
      </c>
      <c r="K58" s="1">
        <v>0.40742</v>
      </c>
      <c r="L58" s="1">
        <v>164.6163536392732</v>
      </c>
      <c r="M58" s="1">
        <v>5.3710493059912823</v>
      </c>
      <c r="N58" s="10">
        <v>163.69999999999999</v>
      </c>
      <c r="O58" s="10">
        <v>4.3</v>
      </c>
      <c r="P58" s="2">
        <v>156</v>
      </c>
      <c r="Q58" s="2">
        <v>48</v>
      </c>
    </row>
    <row r="59" spans="1:17" x14ac:dyDescent="0.25">
      <c r="A59" s="10" t="s">
        <v>878</v>
      </c>
      <c r="B59" s="2">
        <v>156</v>
      </c>
      <c r="C59" s="2">
        <v>104.8</v>
      </c>
      <c r="D59" s="13">
        <v>0.67179487179487174</v>
      </c>
      <c r="E59" s="1">
        <v>4.9299999999999997E-2</v>
      </c>
      <c r="F59" s="1">
        <v>1.6999999999999999E-3</v>
      </c>
      <c r="G59" s="1">
        <v>0.16980000000000001</v>
      </c>
      <c r="H59" s="1">
        <v>7.4000000000000003E-3</v>
      </c>
      <c r="I59" s="1">
        <v>2.5510000000000001E-2</v>
      </c>
      <c r="J59" s="1">
        <v>4.2999999999999999E-4</v>
      </c>
      <c r="K59" s="1">
        <v>0.40742</v>
      </c>
      <c r="L59" s="1">
        <v>164.933763903422</v>
      </c>
      <c r="M59" s="1">
        <v>7.9517255757882035</v>
      </c>
      <c r="N59" s="10">
        <v>226</v>
      </c>
      <c r="O59" s="10">
        <v>47</v>
      </c>
      <c r="P59" s="2">
        <v>650</v>
      </c>
      <c r="Q59" s="2">
        <v>300</v>
      </c>
    </row>
  </sheetData>
  <mergeCells count="1">
    <mergeCell ref="A1:Q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workbookViewId="0">
      <selection sqref="A1:Q1"/>
    </sheetView>
  </sheetViews>
  <sheetFormatPr baseColWidth="10" defaultRowHeight="15" x14ac:dyDescent="0.25"/>
  <cols>
    <col min="1" max="1" width="13.7109375" style="28" customWidth="1"/>
    <col min="2" max="2" width="8.28515625" style="28" bestFit="1" customWidth="1"/>
    <col min="3" max="3" width="9" style="28" bestFit="1" customWidth="1"/>
    <col min="4" max="4" width="5.42578125" style="28" bestFit="1" customWidth="1"/>
    <col min="5" max="5" width="10.7109375" style="28" bestFit="1" customWidth="1"/>
    <col min="6" max="6" width="6.5703125" style="28" bestFit="1" customWidth="1"/>
    <col min="7" max="7" width="9.85546875" style="28" bestFit="1" customWidth="1"/>
    <col min="8" max="8" width="6.5703125" style="28" bestFit="1" customWidth="1"/>
    <col min="9" max="9" width="9.85546875" style="28" bestFit="1" customWidth="1"/>
    <col min="10" max="10" width="6.5703125" style="28" bestFit="1" customWidth="1"/>
    <col min="11" max="11" width="11.140625" style="28" bestFit="1" customWidth="1"/>
    <col min="12" max="12" width="10" style="28" bestFit="1" customWidth="1"/>
    <col min="13" max="13" width="4.5703125" style="28" bestFit="1" customWidth="1"/>
    <col min="14" max="14" width="10" style="28" bestFit="1" customWidth="1"/>
    <col min="15" max="15" width="5.5703125" style="28" bestFit="1" customWidth="1"/>
    <col min="16" max="16" width="10.7109375" style="28" bestFit="1" customWidth="1"/>
    <col min="17" max="17" width="6.5703125" style="28" bestFit="1" customWidth="1"/>
    <col min="18" max="256" width="11.42578125" style="28"/>
    <col min="257" max="257" width="13.7109375" style="28" customWidth="1"/>
    <col min="258" max="258" width="8.28515625" style="28" bestFit="1" customWidth="1"/>
    <col min="259" max="259" width="9" style="28" bestFit="1" customWidth="1"/>
    <col min="260" max="260" width="5.42578125" style="28" bestFit="1" customWidth="1"/>
    <col min="261" max="261" width="10.7109375" style="28" bestFit="1" customWidth="1"/>
    <col min="262" max="262" width="6.5703125" style="28" bestFit="1" customWidth="1"/>
    <col min="263" max="263" width="9.85546875" style="28" bestFit="1" customWidth="1"/>
    <col min="264" max="264" width="6.5703125" style="28" bestFit="1" customWidth="1"/>
    <col min="265" max="265" width="9.85546875" style="28" bestFit="1" customWidth="1"/>
    <col min="266" max="266" width="6.5703125" style="28" bestFit="1" customWidth="1"/>
    <col min="267" max="267" width="11.140625" style="28" bestFit="1" customWidth="1"/>
    <col min="268" max="268" width="10" style="28" bestFit="1" customWidth="1"/>
    <col min="269" max="269" width="4.5703125" style="28" bestFit="1" customWidth="1"/>
    <col min="270" max="270" width="10" style="28" bestFit="1" customWidth="1"/>
    <col min="271" max="271" width="5.5703125" style="28" bestFit="1" customWidth="1"/>
    <col min="272" max="272" width="10.7109375" style="28" bestFit="1" customWidth="1"/>
    <col min="273" max="273" width="6.5703125" style="28" bestFit="1" customWidth="1"/>
    <col min="274" max="512" width="11.42578125" style="28"/>
    <col min="513" max="513" width="13.7109375" style="28" customWidth="1"/>
    <col min="514" max="514" width="8.28515625" style="28" bestFit="1" customWidth="1"/>
    <col min="515" max="515" width="9" style="28" bestFit="1" customWidth="1"/>
    <col min="516" max="516" width="5.42578125" style="28" bestFit="1" customWidth="1"/>
    <col min="517" max="517" width="10.7109375" style="28" bestFit="1" customWidth="1"/>
    <col min="518" max="518" width="6.5703125" style="28" bestFit="1" customWidth="1"/>
    <col min="519" max="519" width="9.85546875" style="28" bestFit="1" customWidth="1"/>
    <col min="520" max="520" width="6.5703125" style="28" bestFit="1" customWidth="1"/>
    <col min="521" max="521" width="9.85546875" style="28" bestFit="1" customWidth="1"/>
    <col min="522" max="522" width="6.5703125" style="28" bestFit="1" customWidth="1"/>
    <col min="523" max="523" width="11.140625" style="28" bestFit="1" customWidth="1"/>
    <col min="524" max="524" width="10" style="28" bestFit="1" customWidth="1"/>
    <col min="525" max="525" width="4.5703125" style="28" bestFit="1" customWidth="1"/>
    <col min="526" max="526" width="10" style="28" bestFit="1" customWidth="1"/>
    <col min="527" max="527" width="5.5703125" style="28" bestFit="1" customWidth="1"/>
    <col min="528" max="528" width="10.7109375" style="28" bestFit="1" customWidth="1"/>
    <col min="529" max="529" width="6.5703125" style="28" bestFit="1" customWidth="1"/>
    <col min="530" max="768" width="11.42578125" style="28"/>
    <col min="769" max="769" width="13.7109375" style="28" customWidth="1"/>
    <col min="770" max="770" width="8.28515625" style="28" bestFit="1" customWidth="1"/>
    <col min="771" max="771" width="9" style="28" bestFit="1" customWidth="1"/>
    <col min="772" max="772" width="5.42578125" style="28" bestFit="1" customWidth="1"/>
    <col min="773" max="773" width="10.7109375" style="28" bestFit="1" customWidth="1"/>
    <col min="774" max="774" width="6.5703125" style="28" bestFit="1" customWidth="1"/>
    <col min="775" max="775" width="9.85546875" style="28" bestFit="1" customWidth="1"/>
    <col min="776" max="776" width="6.5703125" style="28" bestFit="1" customWidth="1"/>
    <col min="777" max="777" width="9.85546875" style="28" bestFit="1" customWidth="1"/>
    <col min="778" max="778" width="6.5703125" style="28" bestFit="1" customWidth="1"/>
    <col min="779" max="779" width="11.140625" style="28" bestFit="1" customWidth="1"/>
    <col min="780" max="780" width="10" style="28" bestFit="1" customWidth="1"/>
    <col min="781" max="781" width="4.5703125" style="28" bestFit="1" customWidth="1"/>
    <col min="782" max="782" width="10" style="28" bestFit="1" customWidth="1"/>
    <col min="783" max="783" width="5.5703125" style="28" bestFit="1" customWidth="1"/>
    <col min="784" max="784" width="10.7109375" style="28" bestFit="1" customWidth="1"/>
    <col min="785" max="785" width="6.5703125" style="28" bestFit="1" customWidth="1"/>
    <col min="786" max="1024" width="11.42578125" style="28"/>
    <col min="1025" max="1025" width="13.7109375" style="28" customWidth="1"/>
    <col min="1026" max="1026" width="8.28515625" style="28" bestFit="1" customWidth="1"/>
    <col min="1027" max="1027" width="9" style="28" bestFit="1" customWidth="1"/>
    <col min="1028" max="1028" width="5.42578125" style="28" bestFit="1" customWidth="1"/>
    <col min="1029" max="1029" width="10.7109375" style="28" bestFit="1" customWidth="1"/>
    <col min="1030" max="1030" width="6.5703125" style="28" bestFit="1" customWidth="1"/>
    <col min="1031" max="1031" width="9.85546875" style="28" bestFit="1" customWidth="1"/>
    <col min="1032" max="1032" width="6.5703125" style="28" bestFit="1" customWidth="1"/>
    <col min="1033" max="1033" width="9.85546875" style="28" bestFit="1" customWidth="1"/>
    <col min="1034" max="1034" width="6.5703125" style="28" bestFit="1" customWidth="1"/>
    <col min="1035" max="1035" width="11.140625" style="28" bestFit="1" customWidth="1"/>
    <col min="1036" max="1036" width="10" style="28" bestFit="1" customWidth="1"/>
    <col min="1037" max="1037" width="4.5703125" style="28" bestFit="1" customWidth="1"/>
    <col min="1038" max="1038" width="10" style="28" bestFit="1" customWidth="1"/>
    <col min="1039" max="1039" width="5.5703125" style="28" bestFit="1" customWidth="1"/>
    <col min="1040" max="1040" width="10.7109375" style="28" bestFit="1" customWidth="1"/>
    <col min="1041" max="1041" width="6.5703125" style="28" bestFit="1" customWidth="1"/>
    <col min="1042" max="1280" width="11.42578125" style="28"/>
    <col min="1281" max="1281" width="13.7109375" style="28" customWidth="1"/>
    <col min="1282" max="1282" width="8.28515625" style="28" bestFit="1" customWidth="1"/>
    <col min="1283" max="1283" width="9" style="28" bestFit="1" customWidth="1"/>
    <col min="1284" max="1284" width="5.42578125" style="28" bestFit="1" customWidth="1"/>
    <col min="1285" max="1285" width="10.7109375" style="28" bestFit="1" customWidth="1"/>
    <col min="1286" max="1286" width="6.5703125" style="28" bestFit="1" customWidth="1"/>
    <col min="1287" max="1287" width="9.85546875" style="28" bestFit="1" customWidth="1"/>
    <col min="1288" max="1288" width="6.5703125" style="28" bestFit="1" customWidth="1"/>
    <col min="1289" max="1289" width="9.85546875" style="28" bestFit="1" customWidth="1"/>
    <col min="1290" max="1290" width="6.5703125" style="28" bestFit="1" customWidth="1"/>
    <col min="1291" max="1291" width="11.140625" style="28" bestFit="1" customWidth="1"/>
    <col min="1292" max="1292" width="10" style="28" bestFit="1" customWidth="1"/>
    <col min="1293" max="1293" width="4.5703125" style="28" bestFit="1" customWidth="1"/>
    <col min="1294" max="1294" width="10" style="28" bestFit="1" customWidth="1"/>
    <col min="1295" max="1295" width="5.5703125" style="28" bestFit="1" customWidth="1"/>
    <col min="1296" max="1296" width="10.7109375" style="28" bestFit="1" customWidth="1"/>
    <col min="1297" max="1297" width="6.5703125" style="28" bestFit="1" customWidth="1"/>
    <col min="1298" max="1536" width="11.42578125" style="28"/>
    <col min="1537" max="1537" width="13.7109375" style="28" customWidth="1"/>
    <col min="1538" max="1538" width="8.28515625" style="28" bestFit="1" customWidth="1"/>
    <col min="1539" max="1539" width="9" style="28" bestFit="1" customWidth="1"/>
    <col min="1540" max="1540" width="5.42578125" style="28" bestFit="1" customWidth="1"/>
    <col min="1541" max="1541" width="10.7109375" style="28" bestFit="1" customWidth="1"/>
    <col min="1542" max="1542" width="6.5703125" style="28" bestFit="1" customWidth="1"/>
    <col min="1543" max="1543" width="9.85546875" style="28" bestFit="1" customWidth="1"/>
    <col min="1544" max="1544" width="6.5703125" style="28" bestFit="1" customWidth="1"/>
    <col min="1545" max="1545" width="9.85546875" style="28" bestFit="1" customWidth="1"/>
    <col min="1546" max="1546" width="6.5703125" style="28" bestFit="1" customWidth="1"/>
    <col min="1547" max="1547" width="11.140625" style="28" bestFit="1" customWidth="1"/>
    <col min="1548" max="1548" width="10" style="28" bestFit="1" customWidth="1"/>
    <col min="1549" max="1549" width="4.5703125" style="28" bestFit="1" customWidth="1"/>
    <col min="1550" max="1550" width="10" style="28" bestFit="1" customWidth="1"/>
    <col min="1551" max="1551" width="5.5703125" style="28" bestFit="1" customWidth="1"/>
    <col min="1552" max="1552" width="10.7109375" style="28" bestFit="1" customWidth="1"/>
    <col min="1553" max="1553" width="6.5703125" style="28" bestFit="1" customWidth="1"/>
    <col min="1554" max="1792" width="11.42578125" style="28"/>
    <col min="1793" max="1793" width="13.7109375" style="28" customWidth="1"/>
    <col min="1794" max="1794" width="8.28515625" style="28" bestFit="1" customWidth="1"/>
    <col min="1795" max="1795" width="9" style="28" bestFit="1" customWidth="1"/>
    <col min="1796" max="1796" width="5.42578125" style="28" bestFit="1" customWidth="1"/>
    <col min="1797" max="1797" width="10.7109375" style="28" bestFit="1" customWidth="1"/>
    <col min="1798" max="1798" width="6.5703125" style="28" bestFit="1" customWidth="1"/>
    <col min="1799" max="1799" width="9.85546875" style="28" bestFit="1" customWidth="1"/>
    <col min="1800" max="1800" width="6.5703125" style="28" bestFit="1" customWidth="1"/>
    <col min="1801" max="1801" width="9.85546875" style="28" bestFit="1" customWidth="1"/>
    <col min="1802" max="1802" width="6.5703125" style="28" bestFit="1" customWidth="1"/>
    <col min="1803" max="1803" width="11.140625" style="28" bestFit="1" customWidth="1"/>
    <col min="1804" max="1804" width="10" style="28" bestFit="1" customWidth="1"/>
    <col min="1805" max="1805" width="4.5703125" style="28" bestFit="1" customWidth="1"/>
    <col min="1806" max="1806" width="10" style="28" bestFit="1" customWidth="1"/>
    <col min="1807" max="1807" width="5.5703125" style="28" bestFit="1" customWidth="1"/>
    <col min="1808" max="1808" width="10.7109375" style="28" bestFit="1" customWidth="1"/>
    <col min="1809" max="1809" width="6.5703125" style="28" bestFit="1" customWidth="1"/>
    <col min="1810" max="2048" width="11.42578125" style="28"/>
    <col min="2049" max="2049" width="13.7109375" style="28" customWidth="1"/>
    <col min="2050" max="2050" width="8.28515625" style="28" bestFit="1" customWidth="1"/>
    <col min="2051" max="2051" width="9" style="28" bestFit="1" customWidth="1"/>
    <col min="2052" max="2052" width="5.42578125" style="28" bestFit="1" customWidth="1"/>
    <col min="2053" max="2053" width="10.7109375" style="28" bestFit="1" customWidth="1"/>
    <col min="2054" max="2054" width="6.5703125" style="28" bestFit="1" customWidth="1"/>
    <col min="2055" max="2055" width="9.85546875" style="28" bestFit="1" customWidth="1"/>
    <col min="2056" max="2056" width="6.5703125" style="28" bestFit="1" customWidth="1"/>
    <col min="2057" max="2057" width="9.85546875" style="28" bestFit="1" customWidth="1"/>
    <col min="2058" max="2058" width="6.5703125" style="28" bestFit="1" customWidth="1"/>
    <col min="2059" max="2059" width="11.140625" style="28" bestFit="1" customWidth="1"/>
    <col min="2060" max="2060" width="10" style="28" bestFit="1" customWidth="1"/>
    <col min="2061" max="2061" width="4.5703125" style="28" bestFit="1" customWidth="1"/>
    <col min="2062" max="2062" width="10" style="28" bestFit="1" customWidth="1"/>
    <col min="2063" max="2063" width="5.5703125" style="28" bestFit="1" customWidth="1"/>
    <col min="2064" max="2064" width="10.7109375" style="28" bestFit="1" customWidth="1"/>
    <col min="2065" max="2065" width="6.5703125" style="28" bestFit="1" customWidth="1"/>
    <col min="2066" max="2304" width="11.42578125" style="28"/>
    <col min="2305" max="2305" width="13.7109375" style="28" customWidth="1"/>
    <col min="2306" max="2306" width="8.28515625" style="28" bestFit="1" customWidth="1"/>
    <col min="2307" max="2307" width="9" style="28" bestFit="1" customWidth="1"/>
    <col min="2308" max="2308" width="5.42578125" style="28" bestFit="1" customWidth="1"/>
    <col min="2309" max="2309" width="10.7109375" style="28" bestFit="1" customWidth="1"/>
    <col min="2310" max="2310" width="6.5703125" style="28" bestFit="1" customWidth="1"/>
    <col min="2311" max="2311" width="9.85546875" style="28" bestFit="1" customWidth="1"/>
    <col min="2312" max="2312" width="6.5703125" style="28" bestFit="1" customWidth="1"/>
    <col min="2313" max="2313" width="9.85546875" style="28" bestFit="1" customWidth="1"/>
    <col min="2314" max="2314" width="6.5703125" style="28" bestFit="1" customWidth="1"/>
    <col min="2315" max="2315" width="11.140625" style="28" bestFit="1" customWidth="1"/>
    <col min="2316" max="2316" width="10" style="28" bestFit="1" customWidth="1"/>
    <col min="2317" max="2317" width="4.5703125" style="28" bestFit="1" customWidth="1"/>
    <col min="2318" max="2318" width="10" style="28" bestFit="1" customWidth="1"/>
    <col min="2319" max="2319" width="5.5703125" style="28" bestFit="1" customWidth="1"/>
    <col min="2320" max="2320" width="10.7109375" style="28" bestFit="1" customWidth="1"/>
    <col min="2321" max="2321" width="6.5703125" style="28" bestFit="1" customWidth="1"/>
    <col min="2322" max="2560" width="11.42578125" style="28"/>
    <col min="2561" max="2561" width="13.7109375" style="28" customWidth="1"/>
    <col min="2562" max="2562" width="8.28515625" style="28" bestFit="1" customWidth="1"/>
    <col min="2563" max="2563" width="9" style="28" bestFit="1" customWidth="1"/>
    <col min="2564" max="2564" width="5.42578125" style="28" bestFit="1" customWidth="1"/>
    <col min="2565" max="2565" width="10.7109375" style="28" bestFit="1" customWidth="1"/>
    <col min="2566" max="2566" width="6.5703125" style="28" bestFit="1" customWidth="1"/>
    <col min="2567" max="2567" width="9.85546875" style="28" bestFit="1" customWidth="1"/>
    <col min="2568" max="2568" width="6.5703125" style="28" bestFit="1" customWidth="1"/>
    <col min="2569" max="2569" width="9.85546875" style="28" bestFit="1" customWidth="1"/>
    <col min="2570" max="2570" width="6.5703125" style="28" bestFit="1" customWidth="1"/>
    <col min="2571" max="2571" width="11.140625" style="28" bestFit="1" customWidth="1"/>
    <col min="2572" max="2572" width="10" style="28" bestFit="1" customWidth="1"/>
    <col min="2573" max="2573" width="4.5703125" style="28" bestFit="1" customWidth="1"/>
    <col min="2574" max="2574" width="10" style="28" bestFit="1" customWidth="1"/>
    <col min="2575" max="2575" width="5.5703125" style="28" bestFit="1" customWidth="1"/>
    <col min="2576" max="2576" width="10.7109375" style="28" bestFit="1" customWidth="1"/>
    <col min="2577" max="2577" width="6.5703125" style="28" bestFit="1" customWidth="1"/>
    <col min="2578" max="2816" width="11.42578125" style="28"/>
    <col min="2817" max="2817" width="13.7109375" style="28" customWidth="1"/>
    <col min="2818" max="2818" width="8.28515625" style="28" bestFit="1" customWidth="1"/>
    <col min="2819" max="2819" width="9" style="28" bestFit="1" customWidth="1"/>
    <col min="2820" max="2820" width="5.42578125" style="28" bestFit="1" customWidth="1"/>
    <col min="2821" max="2821" width="10.7109375" style="28" bestFit="1" customWidth="1"/>
    <col min="2822" max="2822" width="6.5703125" style="28" bestFit="1" customWidth="1"/>
    <col min="2823" max="2823" width="9.85546875" style="28" bestFit="1" customWidth="1"/>
    <col min="2824" max="2824" width="6.5703125" style="28" bestFit="1" customWidth="1"/>
    <col min="2825" max="2825" width="9.85546875" style="28" bestFit="1" customWidth="1"/>
    <col min="2826" max="2826" width="6.5703125" style="28" bestFit="1" customWidth="1"/>
    <col min="2827" max="2827" width="11.140625" style="28" bestFit="1" customWidth="1"/>
    <col min="2828" max="2828" width="10" style="28" bestFit="1" customWidth="1"/>
    <col min="2829" max="2829" width="4.5703125" style="28" bestFit="1" customWidth="1"/>
    <col min="2830" max="2830" width="10" style="28" bestFit="1" customWidth="1"/>
    <col min="2831" max="2831" width="5.5703125" style="28" bestFit="1" customWidth="1"/>
    <col min="2832" max="2832" width="10.7109375" style="28" bestFit="1" customWidth="1"/>
    <col min="2833" max="2833" width="6.5703125" style="28" bestFit="1" customWidth="1"/>
    <col min="2834" max="3072" width="11.42578125" style="28"/>
    <col min="3073" max="3073" width="13.7109375" style="28" customWidth="1"/>
    <col min="3074" max="3074" width="8.28515625" style="28" bestFit="1" customWidth="1"/>
    <col min="3075" max="3075" width="9" style="28" bestFit="1" customWidth="1"/>
    <col min="3076" max="3076" width="5.42578125" style="28" bestFit="1" customWidth="1"/>
    <col min="3077" max="3077" width="10.7109375" style="28" bestFit="1" customWidth="1"/>
    <col min="3078" max="3078" width="6.5703125" style="28" bestFit="1" customWidth="1"/>
    <col min="3079" max="3079" width="9.85546875" style="28" bestFit="1" customWidth="1"/>
    <col min="3080" max="3080" width="6.5703125" style="28" bestFit="1" customWidth="1"/>
    <col min="3081" max="3081" width="9.85546875" style="28" bestFit="1" customWidth="1"/>
    <col min="3082" max="3082" width="6.5703125" style="28" bestFit="1" customWidth="1"/>
    <col min="3083" max="3083" width="11.140625" style="28" bestFit="1" customWidth="1"/>
    <col min="3084" max="3084" width="10" style="28" bestFit="1" customWidth="1"/>
    <col min="3085" max="3085" width="4.5703125" style="28" bestFit="1" customWidth="1"/>
    <col min="3086" max="3086" width="10" style="28" bestFit="1" customWidth="1"/>
    <col min="3087" max="3087" width="5.5703125" style="28" bestFit="1" customWidth="1"/>
    <col min="3088" max="3088" width="10.7109375" style="28" bestFit="1" customWidth="1"/>
    <col min="3089" max="3089" width="6.5703125" style="28" bestFit="1" customWidth="1"/>
    <col min="3090" max="3328" width="11.42578125" style="28"/>
    <col min="3329" max="3329" width="13.7109375" style="28" customWidth="1"/>
    <col min="3330" max="3330" width="8.28515625" style="28" bestFit="1" customWidth="1"/>
    <col min="3331" max="3331" width="9" style="28" bestFit="1" customWidth="1"/>
    <col min="3332" max="3332" width="5.42578125" style="28" bestFit="1" customWidth="1"/>
    <col min="3333" max="3333" width="10.7109375" style="28" bestFit="1" customWidth="1"/>
    <col min="3334" max="3334" width="6.5703125" style="28" bestFit="1" customWidth="1"/>
    <col min="3335" max="3335" width="9.85546875" style="28" bestFit="1" customWidth="1"/>
    <col min="3336" max="3336" width="6.5703125" style="28" bestFit="1" customWidth="1"/>
    <col min="3337" max="3337" width="9.85546875" style="28" bestFit="1" customWidth="1"/>
    <col min="3338" max="3338" width="6.5703125" style="28" bestFit="1" customWidth="1"/>
    <col min="3339" max="3339" width="11.140625" style="28" bestFit="1" customWidth="1"/>
    <col min="3340" max="3340" width="10" style="28" bestFit="1" customWidth="1"/>
    <col min="3341" max="3341" width="4.5703125" style="28" bestFit="1" customWidth="1"/>
    <col min="3342" max="3342" width="10" style="28" bestFit="1" customWidth="1"/>
    <col min="3343" max="3343" width="5.5703125" style="28" bestFit="1" customWidth="1"/>
    <col min="3344" max="3344" width="10.7109375" style="28" bestFit="1" customWidth="1"/>
    <col min="3345" max="3345" width="6.5703125" style="28" bestFit="1" customWidth="1"/>
    <col min="3346" max="3584" width="11.42578125" style="28"/>
    <col min="3585" max="3585" width="13.7109375" style="28" customWidth="1"/>
    <col min="3586" max="3586" width="8.28515625" style="28" bestFit="1" customWidth="1"/>
    <col min="3587" max="3587" width="9" style="28" bestFit="1" customWidth="1"/>
    <col min="3588" max="3588" width="5.42578125" style="28" bestFit="1" customWidth="1"/>
    <col min="3589" max="3589" width="10.7109375" style="28" bestFit="1" customWidth="1"/>
    <col min="3590" max="3590" width="6.5703125" style="28" bestFit="1" customWidth="1"/>
    <col min="3591" max="3591" width="9.85546875" style="28" bestFit="1" customWidth="1"/>
    <col min="3592" max="3592" width="6.5703125" style="28" bestFit="1" customWidth="1"/>
    <col min="3593" max="3593" width="9.85546875" style="28" bestFit="1" customWidth="1"/>
    <col min="3594" max="3594" width="6.5703125" style="28" bestFit="1" customWidth="1"/>
    <col min="3595" max="3595" width="11.140625" style="28" bestFit="1" customWidth="1"/>
    <col min="3596" max="3596" width="10" style="28" bestFit="1" customWidth="1"/>
    <col min="3597" max="3597" width="4.5703125" style="28" bestFit="1" customWidth="1"/>
    <col min="3598" max="3598" width="10" style="28" bestFit="1" customWidth="1"/>
    <col min="3599" max="3599" width="5.5703125" style="28" bestFit="1" customWidth="1"/>
    <col min="3600" max="3600" width="10.7109375" style="28" bestFit="1" customWidth="1"/>
    <col min="3601" max="3601" width="6.5703125" style="28" bestFit="1" customWidth="1"/>
    <col min="3602" max="3840" width="11.42578125" style="28"/>
    <col min="3841" max="3841" width="13.7109375" style="28" customWidth="1"/>
    <col min="3842" max="3842" width="8.28515625" style="28" bestFit="1" customWidth="1"/>
    <col min="3843" max="3843" width="9" style="28" bestFit="1" customWidth="1"/>
    <col min="3844" max="3844" width="5.42578125" style="28" bestFit="1" customWidth="1"/>
    <col min="3845" max="3845" width="10.7109375" style="28" bestFit="1" customWidth="1"/>
    <col min="3846" max="3846" width="6.5703125" style="28" bestFit="1" customWidth="1"/>
    <col min="3847" max="3847" width="9.85546875" style="28" bestFit="1" customWidth="1"/>
    <col min="3848" max="3848" width="6.5703125" style="28" bestFit="1" customWidth="1"/>
    <col min="3849" max="3849" width="9.85546875" style="28" bestFit="1" customWidth="1"/>
    <col min="3850" max="3850" width="6.5703125" style="28" bestFit="1" customWidth="1"/>
    <col min="3851" max="3851" width="11.140625" style="28" bestFit="1" customWidth="1"/>
    <col min="3852" max="3852" width="10" style="28" bestFit="1" customWidth="1"/>
    <col min="3853" max="3853" width="4.5703125" style="28" bestFit="1" customWidth="1"/>
    <col min="3854" max="3854" width="10" style="28" bestFit="1" customWidth="1"/>
    <col min="3855" max="3855" width="5.5703125" style="28" bestFit="1" customWidth="1"/>
    <col min="3856" max="3856" width="10.7109375" style="28" bestFit="1" customWidth="1"/>
    <col min="3857" max="3857" width="6.5703125" style="28" bestFit="1" customWidth="1"/>
    <col min="3858" max="4096" width="11.42578125" style="28"/>
    <col min="4097" max="4097" width="13.7109375" style="28" customWidth="1"/>
    <col min="4098" max="4098" width="8.28515625" style="28" bestFit="1" customWidth="1"/>
    <col min="4099" max="4099" width="9" style="28" bestFit="1" customWidth="1"/>
    <col min="4100" max="4100" width="5.42578125" style="28" bestFit="1" customWidth="1"/>
    <col min="4101" max="4101" width="10.7109375" style="28" bestFit="1" customWidth="1"/>
    <col min="4102" max="4102" width="6.5703125" style="28" bestFit="1" customWidth="1"/>
    <col min="4103" max="4103" width="9.85546875" style="28" bestFit="1" customWidth="1"/>
    <col min="4104" max="4104" width="6.5703125" style="28" bestFit="1" customWidth="1"/>
    <col min="4105" max="4105" width="9.85546875" style="28" bestFit="1" customWidth="1"/>
    <col min="4106" max="4106" width="6.5703125" style="28" bestFit="1" customWidth="1"/>
    <col min="4107" max="4107" width="11.140625" style="28" bestFit="1" customWidth="1"/>
    <col min="4108" max="4108" width="10" style="28" bestFit="1" customWidth="1"/>
    <col min="4109" max="4109" width="4.5703125" style="28" bestFit="1" customWidth="1"/>
    <col min="4110" max="4110" width="10" style="28" bestFit="1" customWidth="1"/>
    <col min="4111" max="4111" width="5.5703125" style="28" bestFit="1" customWidth="1"/>
    <col min="4112" max="4112" width="10.7109375" style="28" bestFit="1" customWidth="1"/>
    <col min="4113" max="4113" width="6.5703125" style="28" bestFit="1" customWidth="1"/>
    <col min="4114" max="4352" width="11.42578125" style="28"/>
    <col min="4353" max="4353" width="13.7109375" style="28" customWidth="1"/>
    <col min="4354" max="4354" width="8.28515625" style="28" bestFit="1" customWidth="1"/>
    <col min="4355" max="4355" width="9" style="28" bestFit="1" customWidth="1"/>
    <col min="4356" max="4356" width="5.42578125" style="28" bestFit="1" customWidth="1"/>
    <col min="4357" max="4357" width="10.7109375" style="28" bestFit="1" customWidth="1"/>
    <col min="4358" max="4358" width="6.5703125" style="28" bestFit="1" customWidth="1"/>
    <col min="4359" max="4359" width="9.85546875" style="28" bestFit="1" customWidth="1"/>
    <col min="4360" max="4360" width="6.5703125" style="28" bestFit="1" customWidth="1"/>
    <col min="4361" max="4361" width="9.85546875" style="28" bestFit="1" customWidth="1"/>
    <col min="4362" max="4362" width="6.5703125" style="28" bestFit="1" customWidth="1"/>
    <col min="4363" max="4363" width="11.140625" style="28" bestFit="1" customWidth="1"/>
    <col min="4364" max="4364" width="10" style="28" bestFit="1" customWidth="1"/>
    <col min="4365" max="4365" width="4.5703125" style="28" bestFit="1" customWidth="1"/>
    <col min="4366" max="4366" width="10" style="28" bestFit="1" customWidth="1"/>
    <col min="4367" max="4367" width="5.5703125" style="28" bestFit="1" customWidth="1"/>
    <col min="4368" max="4368" width="10.7109375" style="28" bestFit="1" customWidth="1"/>
    <col min="4369" max="4369" width="6.5703125" style="28" bestFit="1" customWidth="1"/>
    <col min="4370" max="4608" width="11.42578125" style="28"/>
    <col min="4609" max="4609" width="13.7109375" style="28" customWidth="1"/>
    <col min="4610" max="4610" width="8.28515625" style="28" bestFit="1" customWidth="1"/>
    <col min="4611" max="4611" width="9" style="28" bestFit="1" customWidth="1"/>
    <col min="4612" max="4612" width="5.42578125" style="28" bestFit="1" customWidth="1"/>
    <col min="4613" max="4613" width="10.7109375" style="28" bestFit="1" customWidth="1"/>
    <col min="4614" max="4614" width="6.5703125" style="28" bestFit="1" customWidth="1"/>
    <col min="4615" max="4615" width="9.85546875" style="28" bestFit="1" customWidth="1"/>
    <col min="4616" max="4616" width="6.5703125" style="28" bestFit="1" customWidth="1"/>
    <col min="4617" max="4617" width="9.85546875" style="28" bestFit="1" customWidth="1"/>
    <col min="4618" max="4618" width="6.5703125" style="28" bestFit="1" customWidth="1"/>
    <col min="4619" max="4619" width="11.140625" style="28" bestFit="1" customWidth="1"/>
    <col min="4620" max="4620" width="10" style="28" bestFit="1" customWidth="1"/>
    <col min="4621" max="4621" width="4.5703125" style="28" bestFit="1" customWidth="1"/>
    <col min="4622" max="4622" width="10" style="28" bestFit="1" customWidth="1"/>
    <col min="4623" max="4623" width="5.5703125" style="28" bestFit="1" customWidth="1"/>
    <col min="4624" max="4624" width="10.7109375" style="28" bestFit="1" customWidth="1"/>
    <col min="4625" max="4625" width="6.5703125" style="28" bestFit="1" customWidth="1"/>
    <col min="4626" max="4864" width="11.42578125" style="28"/>
    <col min="4865" max="4865" width="13.7109375" style="28" customWidth="1"/>
    <col min="4866" max="4866" width="8.28515625" style="28" bestFit="1" customWidth="1"/>
    <col min="4867" max="4867" width="9" style="28" bestFit="1" customWidth="1"/>
    <col min="4868" max="4868" width="5.42578125" style="28" bestFit="1" customWidth="1"/>
    <col min="4869" max="4869" width="10.7109375" style="28" bestFit="1" customWidth="1"/>
    <col min="4870" max="4870" width="6.5703125" style="28" bestFit="1" customWidth="1"/>
    <col min="4871" max="4871" width="9.85546875" style="28" bestFit="1" customWidth="1"/>
    <col min="4872" max="4872" width="6.5703125" style="28" bestFit="1" customWidth="1"/>
    <col min="4873" max="4873" width="9.85546875" style="28" bestFit="1" customWidth="1"/>
    <col min="4874" max="4874" width="6.5703125" style="28" bestFit="1" customWidth="1"/>
    <col min="4875" max="4875" width="11.140625" style="28" bestFit="1" customWidth="1"/>
    <col min="4876" max="4876" width="10" style="28" bestFit="1" customWidth="1"/>
    <col min="4877" max="4877" width="4.5703125" style="28" bestFit="1" customWidth="1"/>
    <col min="4878" max="4878" width="10" style="28" bestFit="1" customWidth="1"/>
    <col min="4879" max="4879" width="5.5703125" style="28" bestFit="1" customWidth="1"/>
    <col min="4880" max="4880" width="10.7109375" style="28" bestFit="1" customWidth="1"/>
    <col min="4881" max="4881" width="6.5703125" style="28" bestFit="1" customWidth="1"/>
    <col min="4882" max="5120" width="11.42578125" style="28"/>
    <col min="5121" max="5121" width="13.7109375" style="28" customWidth="1"/>
    <col min="5122" max="5122" width="8.28515625" style="28" bestFit="1" customWidth="1"/>
    <col min="5123" max="5123" width="9" style="28" bestFit="1" customWidth="1"/>
    <col min="5124" max="5124" width="5.42578125" style="28" bestFit="1" customWidth="1"/>
    <col min="5125" max="5125" width="10.7109375" style="28" bestFit="1" customWidth="1"/>
    <col min="5126" max="5126" width="6.5703125" style="28" bestFit="1" customWidth="1"/>
    <col min="5127" max="5127" width="9.85546875" style="28" bestFit="1" customWidth="1"/>
    <col min="5128" max="5128" width="6.5703125" style="28" bestFit="1" customWidth="1"/>
    <col min="5129" max="5129" width="9.85546875" style="28" bestFit="1" customWidth="1"/>
    <col min="5130" max="5130" width="6.5703125" style="28" bestFit="1" customWidth="1"/>
    <col min="5131" max="5131" width="11.140625" style="28" bestFit="1" customWidth="1"/>
    <col min="5132" max="5132" width="10" style="28" bestFit="1" customWidth="1"/>
    <col min="5133" max="5133" width="4.5703125" style="28" bestFit="1" customWidth="1"/>
    <col min="5134" max="5134" width="10" style="28" bestFit="1" customWidth="1"/>
    <col min="5135" max="5135" width="5.5703125" style="28" bestFit="1" customWidth="1"/>
    <col min="5136" max="5136" width="10.7109375" style="28" bestFit="1" customWidth="1"/>
    <col min="5137" max="5137" width="6.5703125" style="28" bestFit="1" customWidth="1"/>
    <col min="5138" max="5376" width="11.42578125" style="28"/>
    <col min="5377" max="5377" width="13.7109375" style="28" customWidth="1"/>
    <col min="5378" max="5378" width="8.28515625" style="28" bestFit="1" customWidth="1"/>
    <col min="5379" max="5379" width="9" style="28" bestFit="1" customWidth="1"/>
    <col min="5380" max="5380" width="5.42578125" style="28" bestFit="1" customWidth="1"/>
    <col min="5381" max="5381" width="10.7109375" style="28" bestFit="1" customWidth="1"/>
    <col min="5382" max="5382" width="6.5703125" style="28" bestFit="1" customWidth="1"/>
    <col min="5383" max="5383" width="9.85546875" style="28" bestFit="1" customWidth="1"/>
    <col min="5384" max="5384" width="6.5703125" style="28" bestFit="1" customWidth="1"/>
    <col min="5385" max="5385" width="9.85546875" style="28" bestFit="1" customWidth="1"/>
    <col min="5386" max="5386" width="6.5703125" style="28" bestFit="1" customWidth="1"/>
    <col min="5387" max="5387" width="11.140625" style="28" bestFit="1" customWidth="1"/>
    <col min="5388" max="5388" width="10" style="28" bestFit="1" customWidth="1"/>
    <col min="5389" max="5389" width="4.5703125" style="28" bestFit="1" customWidth="1"/>
    <col min="5390" max="5390" width="10" style="28" bestFit="1" customWidth="1"/>
    <col min="5391" max="5391" width="5.5703125" style="28" bestFit="1" customWidth="1"/>
    <col min="5392" max="5392" width="10.7109375" style="28" bestFit="1" customWidth="1"/>
    <col min="5393" max="5393" width="6.5703125" style="28" bestFit="1" customWidth="1"/>
    <col min="5394" max="5632" width="11.42578125" style="28"/>
    <col min="5633" max="5633" width="13.7109375" style="28" customWidth="1"/>
    <col min="5634" max="5634" width="8.28515625" style="28" bestFit="1" customWidth="1"/>
    <col min="5635" max="5635" width="9" style="28" bestFit="1" customWidth="1"/>
    <col min="5636" max="5636" width="5.42578125" style="28" bestFit="1" customWidth="1"/>
    <col min="5637" max="5637" width="10.7109375" style="28" bestFit="1" customWidth="1"/>
    <col min="5638" max="5638" width="6.5703125" style="28" bestFit="1" customWidth="1"/>
    <col min="5639" max="5639" width="9.85546875" style="28" bestFit="1" customWidth="1"/>
    <col min="5640" max="5640" width="6.5703125" style="28" bestFit="1" customWidth="1"/>
    <col min="5641" max="5641" width="9.85546875" style="28" bestFit="1" customWidth="1"/>
    <col min="5642" max="5642" width="6.5703125" style="28" bestFit="1" customWidth="1"/>
    <col min="5643" max="5643" width="11.140625" style="28" bestFit="1" customWidth="1"/>
    <col min="5644" max="5644" width="10" style="28" bestFit="1" customWidth="1"/>
    <col min="5645" max="5645" width="4.5703125" style="28" bestFit="1" customWidth="1"/>
    <col min="5646" max="5646" width="10" style="28" bestFit="1" customWidth="1"/>
    <col min="5647" max="5647" width="5.5703125" style="28" bestFit="1" customWidth="1"/>
    <col min="5648" max="5648" width="10.7109375" style="28" bestFit="1" customWidth="1"/>
    <col min="5649" max="5649" width="6.5703125" style="28" bestFit="1" customWidth="1"/>
    <col min="5650" max="5888" width="11.42578125" style="28"/>
    <col min="5889" max="5889" width="13.7109375" style="28" customWidth="1"/>
    <col min="5890" max="5890" width="8.28515625" style="28" bestFit="1" customWidth="1"/>
    <col min="5891" max="5891" width="9" style="28" bestFit="1" customWidth="1"/>
    <col min="5892" max="5892" width="5.42578125" style="28" bestFit="1" customWidth="1"/>
    <col min="5893" max="5893" width="10.7109375" style="28" bestFit="1" customWidth="1"/>
    <col min="5894" max="5894" width="6.5703125" style="28" bestFit="1" customWidth="1"/>
    <col min="5895" max="5895" width="9.85546875" style="28" bestFit="1" customWidth="1"/>
    <col min="5896" max="5896" width="6.5703125" style="28" bestFit="1" customWidth="1"/>
    <col min="5897" max="5897" width="9.85546875" style="28" bestFit="1" customWidth="1"/>
    <col min="5898" max="5898" width="6.5703125" style="28" bestFit="1" customWidth="1"/>
    <col min="5899" max="5899" width="11.140625" style="28" bestFit="1" customWidth="1"/>
    <col min="5900" max="5900" width="10" style="28" bestFit="1" customWidth="1"/>
    <col min="5901" max="5901" width="4.5703125" style="28" bestFit="1" customWidth="1"/>
    <col min="5902" max="5902" width="10" style="28" bestFit="1" customWidth="1"/>
    <col min="5903" max="5903" width="5.5703125" style="28" bestFit="1" customWidth="1"/>
    <col min="5904" max="5904" width="10.7109375" style="28" bestFit="1" customWidth="1"/>
    <col min="5905" max="5905" width="6.5703125" style="28" bestFit="1" customWidth="1"/>
    <col min="5906" max="6144" width="11.42578125" style="28"/>
    <col min="6145" max="6145" width="13.7109375" style="28" customWidth="1"/>
    <col min="6146" max="6146" width="8.28515625" style="28" bestFit="1" customWidth="1"/>
    <col min="6147" max="6147" width="9" style="28" bestFit="1" customWidth="1"/>
    <col min="6148" max="6148" width="5.42578125" style="28" bestFit="1" customWidth="1"/>
    <col min="6149" max="6149" width="10.7109375" style="28" bestFit="1" customWidth="1"/>
    <col min="6150" max="6150" width="6.5703125" style="28" bestFit="1" customWidth="1"/>
    <col min="6151" max="6151" width="9.85546875" style="28" bestFit="1" customWidth="1"/>
    <col min="6152" max="6152" width="6.5703125" style="28" bestFit="1" customWidth="1"/>
    <col min="6153" max="6153" width="9.85546875" style="28" bestFit="1" customWidth="1"/>
    <col min="6154" max="6154" width="6.5703125" style="28" bestFit="1" customWidth="1"/>
    <col min="6155" max="6155" width="11.140625" style="28" bestFit="1" customWidth="1"/>
    <col min="6156" max="6156" width="10" style="28" bestFit="1" customWidth="1"/>
    <col min="6157" max="6157" width="4.5703125" style="28" bestFit="1" customWidth="1"/>
    <col min="6158" max="6158" width="10" style="28" bestFit="1" customWidth="1"/>
    <col min="6159" max="6159" width="5.5703125" style="28" bestFit="1" customWidth="1"/>
    <col min="6160" max="6160" width="10.7109375" style="28" bestFit="1" customWidth="1"/>
    <col min="6161" max="6161" width="6.5703125" style="28" bestFit="1" customWidth="1"/>
    <col min="6162" max="6400" width="11.42578125" style="28"/>
    <col min="6401" max="6401" width="13.7109375" style="28" customWidth="1"/>
    <col min="6402" max="6402" width="8.28515625" style="28" bestFit="1" customWidth="1"/>
    <col min="6403" max="6403" width="9" style="28" bestFit="1" customWidth="1"/>
    <col min="6404" max="6404" width="5.42578125" style="28" bestFit="1" customWidth="1"/>
    <col min="6405" max="6405" width="10.7109375" style="28" bestFit="1" customWidth="1"/>
    <col min="6406" max="6406" width="6.5703125" style="28" bestFit="1" customWidth="1"/>
    <col min="6407" max="6407" width="9.85546875" style="28" bestFit="1" customWidth="1"/>
    <col min="6408" max="6408" width="6.5703125" style="28" bestFit="1" customWidth="1"/>
    <col min="6409" max="6409" width="9.85546875" style="28" bestFit="1" customWidth="1"/>
    <col min="6410" max="6410" width="6.5703125" style="28" bestFit="1" customWidth="1"/>
    <col min="6411" max="6411" width="11.140625" style="28" bestFit="1" customWidth="1"/>
    <col min="6412" max="6412" width="10" style="28" bestFit="1" customWidth="1"/>
    <col min="6413" max="6413" width="4.5703125" style="28" bestFit="1" customWidth="1"/>
    <col min="6414" max="6414" width="10" style="28" bestFit="1" customWidth="1"/>
    <col min="6415" max="6415" width="5.5703125" style="28" bestFit="1" customWidth="1"/>
    <col min="6416" max="6416" width="10.7109375" style="28" bestFit="1" customWidth="1"/>
    <col min="6417" max="6417" width="6.5703125" style="28" bestFit="1" customWidth="1"/>
    <col min="6418" max="6656" width="11.42578125" style="28"/>
    <col min="6657" max="6657" width="13.7109375" style="28" customWidth="1"/>
    <col min="6658" max="6658" width="8.28515625" style="28" bestFit="1" customWidth="1"/>
    <col min="6659" max="6659" width="9" style="28" bestFit="1" customWidth="1"/>
    <col min="6660" max="6660" width="5.42578125" style="28" bestFit="1" customWidth="1"/>
    <col min="6661" max="6661" width="10.7109375" style="28" bestFit="1" customWidth="1"/>
    <col min="6662" max="6662" width="6.5703125" style="28" bestFit="1" customWidth="1"/>
    <col min="6663" max="6663" width="9.85546875" style="28" bestFit="1" customWidth="1"/>
    <col min="6664" max="6664" width="6.5703125" style="28" bestFit="1" customWidth="1"/>
    <col min="6665" max="6665" width="9.85546875" style="28" bestFit="1" customWidth="1"/>
    <col min="6666" max="6666" width="6.5703125" style="28" bestFit="1" customWidth="1"/>
    <col min="6667" max="6667" width="11.140625" style="28" bestFit="1" customWidth="1"/>
    <col min="6668" max="6668" width="10" style="28" bestFit="1" customWidth="1"/>
    <col min="6669" max="6669" width="4.5703125" style="28" bestFit="1" customWidth="1"/>
    <col min="6670" max="6670" width="10" style="28" bestFit="1" customWidth="1"/>
    <col min="6671" max="6671" width="5.5703125" style="28" bestFit="1" customWidth="1"/>
    <col min="6672" max="6672" width="10.7109375" style="28" bestFit="1" customWidth="1"/>
    <col min="6673" max="6673" width="6.5703125" style="28" bestFit="1" customWidth="1"/>
    <col min="6674" max="6912" width="11.42578125" style="28"/>
    <col min="6913" max="6913" width="13.7109375" style="28" customWidth="1"/>
    <col min="6914" max="6914" width="8.28515625" style="28" bestFit="1" customWidth="1"/>
    <col min="6915" max="6915" width="9" style="28" bestFit="1" customWidth="1"/>
    <col min="6916" max="6916" width="5.42578125" style="28" bestFit="1" customWidth="1"/>
    <col min="6917" max="6917" width="10.7109375" style="28" bestFit="1" customWidth="1"/>
    <col min="6918" max="6918" width="6.5703125" style="28" bestFit="1" customWidth="1"/>
    <col min="6919" max="6919" width="9.85546875" style="28" bestFit="1" customWidth="1"/>
    <col min="6920" max="6920" width="6.5703125" style="28" bestFit="1" customWidth="1"/>
    <col min="6921" max="6921" width="9.85546875" style="28" bestFit="1" customWidth="1"/>
    <col min="6922" max="6922" width="6.5703125" style="28" bestFit="1" customWidth="1"/>
    <col min="6923" max="6923" width="11.140625" style="28" bestFit="1" customWidth="1"/>
    <col min="6924" max="6924" width="10" style="28" bestFit="1" customWidth="1"/>
    <col min="6925" max="6925" width="4.5703125" style="28" bestFit="1" customWidth="1"/>
    <col min="6926" max="6926" width="10" style="28" bestFit="1" customWidth="1"/>
    <col min="6927" max="6927" width="5.5703125" style="28" bestFit="1" customWidth="1"/>
    <col min="6928" max="6928" width="10.7109375" style="28" bestFit="1" customWidth="1"/>
    <col min="6929" max="6929" width="6.5703125" style="28" bestFit="1" customWidth="1"/>
    <col min="6930" max="7168" width="11.42578125" style="28"/>
    <col min="7169" max="7169" width="13.7109375" style="28" customWidth="1"/>
    <col min="7170" max="7170" width="8.28515625" style="28" bestFit="1" customWidth="1"/>
    <col min="7171" max="7171" width="9" style="28" bestFit="1" customWidth="1"/>
    <col min="7172" max="7172" width="5.42578125" style="28" bestFit="1" customWidth="1"/>
    <col min="7173" max="7173" width="10.7109375" style="28" bestFit="1" customWidth="1"/>
    <col min="7174" max="7174" width="6.5703125" style="28" bestFit="1" customWidth="1"/>
    <col min="7175" max="7175" width="9.85546875" style="28" bestFit="1" customWidth="1"/>
    <col min="7176" max="7176" width="6.5703125" style="28" bestFit="1" customWidth="1"/>
    <col min="7177" max="7177" width="9.85546875" style="28" bestFit="1" customWidth="1"/>
    <col min="7178" max="7178" width="6.5703125" style="28" bestFit="1" customWidth="1"/>
    <col min="7179" max="7179" width="11.140625" style="28" bestFit="1" customWidth="1"/>
    <col min="7180" max="7180" width="10" style="28" bestFit="1" customWidth="1"/>
    <col min="7181" max="7181" width="4.5703125" style="28" bestFit="1" customWidth="1"/>
    <col min="7182" max="7182" width="10" style="28" bestFit="1" customWidth="1"/>
    <col min="7183" max="7183" width="5.5703125" style="28" bestFit="1" customWidth="1"/>
    <col min="7184" max="7184" width="10.7109375" style="28" bestFit="1" customWidth="1"/>
    <col min="7185" max="7185" width="6.5703125" style="28" bestFit="1" customWidth="1"/>
    <col min="7186" max="7424" width="11.42578125" style="28"/>
    <col min="7425" max="7425" width="13.7109375" style="28" customWidth="1"/>
    <col min="7426" max="7426" width="8.28515625" style="28" bestFit="1" customWidth="1"/>
    <col min="7427" max="7427" width="9" style="28" bestFit="1" customWidth="1"/>
    <col min="7428" max="7428" width="5.42578125" style="28" bestFit="1" customWidth="1"/>
    <col min="7429" max="7429" width="10.7109375" style="28" bestFit="1" customWidth="1"/>
    <col min="7430" max="7430" width="6.5703125" style="28" bestFit="1" customWidth="1"/>
    <col min="7431" max="7431" width="9.85546875" style="28" bestFit="1" customWidth="1"/>
    <col min="7432" max="7432" width="6.5703125" style="28" bestFit="1" customWidth="1"/>
    <col min="7433" max="7433" width="9.85546875" style="28" bestFit="1" customWidth="1"/>
    <col min="7434" max="7434" width="6.5703125" style="28" bestFit="1" customWidth="1"/>
    <col min="7435" max="7435" width="11.140625" style="28" bestFit="1" customWidth="1"/>
    <col min="7436" max="7436" width="10" style="28" bestFit="1" customWidth="1"/>
    <col min="7437" max="7437" width="4.5703125" style="28" bestFit="1" customWidth="1"/>
    <col min="7438" max="7438" width="10" style="28" bestFit="1" customWidth="1"/>
    <col min="7439" max="7439" width="5.5703125" style="28" bestFit="1" customWidth="1"/>
    <col min="7440" max="7440" width="10.7109375" style="28" bestFit="1" customWidth="1"/>
    <col min="7441" max="7441" width="6.5703125" style="28" bestFit="1" customWidth="1"/>
    <col min="7442" max="7680" width="11.42578125" style="28"/>
    <col min="7681" max="7681" width="13.7109375" style="28" customWidth="1"/>
    <col min="7682" max="7682" width="8.28515625" style="28" bestFit="1" customWidth="1"/>
    <col min="7683" max="7683" width="9" style="28" bestFit="1" customWidth="1"/>
    <col min="7684" max="7684" width="5.42578125" style="28" bestFit="1" customWidth="1"/>
    <col min="7685" max="7685" width="10.7109375" style="28" bestFit="1" customWidth="1"/>
    <col min="7686" max="7686" width="6.5703125" style="28" bestFit="1" customWidth="1"/>
    <col min="7687" max="7687" width="9.85546875" style="28" bestFit="1" customWidth="1"/>
    <col min="7688" max="7688" width="6.5703125" style="28" bestFit="1" customWidth="1"/>
    <col min="7689" max="7689" width="9.85546875" style="28" bestFit="1" customWidth="1"/>
    <col min="7690" max="7690" width="6.5703125" style="28" bestFit="1" customWidth="1"/>
    <col min="7691" max="7691" width="11.140625" style="28" bestFit="1" customWidth="1"/>
    <col min="7692" max="7692" width="10" style="28" bestFit="1" customWidth="1"/>
    <col min="7693" max="7693" width="4.5703125" style="28" bestFit="1" customWidth="1"/>
    <col min="7694" max="7694" width="10" style="28" bestFit="1" customWidth="1"/>
    <col min="7695" max="7695" width="5.5703125" style="28" bestFit="1" customWidth="1"/>
    <col min="7696" max="7696" width="10.7109375" style="28" bestFit="1" customWidth="1"/>
    <col min="7697" max="7697" width="6.5703125" style="28" bestFit="1" customWidth="1"/>
    <col min="7698" max="7936" width="11.42578125" style="28"/>
    <col min="7937" max="7937" width="13.7109375" style="28" customWidth="1"/>
    <col min="7938" max="7938" width="8.28515625" style="28" bestFit="1" customWidth="1"/>
    <col min="7939" max="7939" width="9" style="28" bestFit="1" customWidth="1"/>
    <col min="7940" max="7940" width="5.42578125" style="28" bestFit="1" customWidth="1"/>
    <col min="7941" max="7941" width="10.7109375" style="28" bestFit="1" customWidth="1"/>
    <col min="7942" max="7942" width="6.5703125" style="28" bestFit="1" customWidth="1"/>
    <col min="7943" max="7943" width="9.85546875" style="28" bestFit="1" customWidth="1"/>
    <col min="7944" max="7944" width="6.5703125" style="28" bestFit="1" customWidth="1"/>
    <col min="7945" max="7945" width="9.85546875" style="28" bestFit="1" customWidth="1"/>
    <col min="7946" max="7946" width="6.5703125" style="28" bestFit="1" customWidth="1"/>
    <col min="7947" max="7947" width="11.140625" style="28" bestFit="1" customWidth="1"/>
    <col min="7948" max="7948" width="10" style="28" bestFit="1" customWidth="1"/>
    <col min="7949" max="7949" width="4.5703125" style="28" bestFit="1" customWidth="1"/>
    <col min="7950" max="7950" width="10" style="28" bestFit="1" customWidth="1"/>
    <col min="7951" max="7951" width="5.5703125" style="28" bestFit="1" customWidth="1"/>
    <col min="7952" max="7952" width="10.7109375" style="28" bestFit="1" customWidth="1"/>
    <col min="7953" max="7953" width="6.5703125" style="28" bestFit="1" customWidth="1"/>
    <col min="7954" max="8192" width="11.42578125" style="28"/>
    <col min="8193" max="8193" width="13.7109375" style="28" customWidth="1"/>
    <col min="8194" max="8194" width="8.28515625" style="28" bestFit="1" customWidth="1"/>
    <col min="8195" max="8195" width="9" style="28" bestFit="1" customWidth="1"/>
    <col min="8196" max="8196" width="5.42578125" style="28" bestFit="1" customWidth="1"/>
    <col min="8197" max="8197" width="10.7109375" style="28" bestFit="1" customWidth="1"/>
    <col min="8198" max="8198" width="6.5703125" style="28" bestFit="1" customWidth="1"/>
    <col min="8199" max="8199" width="9.85546875" style="28" bestFit="1" customWidth="1"/>
    <col min="8200" max="8200" width="6.5703125" style="28" bestFit="1" customWidth="1"/>
    <col min="8201" max="8201" width="9.85546875" style="28" bestFit="1" customWidth="1"/>
    <col min="8202" max="8202" width="6.5703125" style="28" bestFit="1" customWidth="1"/>
    <col min="8203" max="8203" width="11.140625" style="28" bestFit="1" customWidth="1"/>
    <col min="8204" max="8204" width="10" style="28" bestFit="1" customWidth="1"/>
    <col min="8205" max="8205" width="4.5703125" style="28" bestFit="1" customWidth="1"/>
    <col min="8206" max="8206" width="10" style="28" bestFit="1" customWidth="1"/>
    <col min="8207" max="8207" width="5.5703125" style="28" bestFit="1" customWidth="1"/>
    <col min="8208" max="8208" width="10.7109375" style="28" bestFit="1" customWidth="1"/>
    <col min="8209" max="8209" width="6.5703125" style="28" bestFit="1" customWidth="1"/>
    <col min="8210" max="8448" width="11.42578125" style="28"/>
    <col min="8449" max="8449" width="13.7109375" style="28" customWidth="1"/>
    <col min="8450" max="8450" width="8.28515625" style="28" bestFit="1" customWidth="1"/>
    <col min="8451" max="8451" width="9" style="28" bestFit="1" customWidth="1"/>
    <col min="8452" max="8452" width="5.42578125" style="28" bestFit="1" customWidth="1"/>
    <col min="8453" max="8453" width="10.7109375" style="28" bestFit="1" customWidth="1"/>
    <col min="8454" max="8454" width="6.5703125" style="28" bestFit="1" customWidth="1"/>
    <col min="8455" max="8455" width="9.85546875" style="28" bestFit="1" customWidth="1"/>
    <col min="8456" max="8456" width="6.5703125" style="28" bestFit="1" customWidth="1"/>
    <col min="8457" max="8457" width="9.85546875" style="28" bestFit="1" customWidth="1"/>
    <col min="8458" max="8458" width="6.5703125" style="28" bestFit="1" customWidth="1"/>
    <col min="8459" max="8459" width="11.140625" style="28" bestFit="1" customWidth="1"/>
    <col min="8460" max="8460" width="10" style="28" bestFit="1" customWidth="1"/>
    <col min="8461" max="8461" width="4.5703125" style="28" bestFit="1" customWidth="1"/>
    <col min="8462" max="8462" width="10" style="28" bestFit="1" customWidth="1"/>
    <col min="8463" max="8463" width="5.5703125" style="28" bestFit="1" customWidth="1"/>
    <col min="8464" max="8464" width="10.7109375" style="28" bestFit="1" customWidth="1"/>
    <col min="8465" max="8465" width="6.5703125" style="28" bestFit="1" customWidth="1"/>
    <col min="8466" max="8704" width="11.42578125" style="28"/>
    <col min="8705" max="8705" width="13.7109375" style="28" customWidth="1"/>
    <col min="8706" max="8706" width="8.28515625" style="28" bestFit="1" customWidth="1"/>
    <col min="8707" max="8707" width="9" style="28" bestFit="1" customWidth="1"/>
    <col min="8708" max="8708" width="5.42578125" style="28" bestFit="1" customWidth="1"/>
    <col min="8709" max="8709" width="10.7109375" style="28" bestFit="1" customWidth="1"/>
    <col min="8710" max="8710" width="6.5703125" style="28" bestFit="1" customWidth="1"/>
    <col min="8711" max="8711" width="9.85546875" style="28" bestFit="1" customWidth="1"/>
    <col min="8712" max="8712" width="6.5703125" style="28" bestFit="1" customWidth="1"/>
    <col min="8713" max="8713" width="9.85546875" style="28" bestFit="1" customWidth="1"/>
    <col min="8714" max="8714" width="6.5703125" style="28" bestFit="1" customWidth="1"/>
    <col min="8715" max="8715" width="11.140625" style="28" bestFit="1" customWidth="1"/>
    <col min="8716" max="8716" width="10" style="28" bestFit="1" customWidth="1"/>
    <col min="8717" max="8717" width="4.5703125" style="28" bestFit="1" customWidth="1"/>
    <col min="8718" max="8718" width="10" style="28" bestFit="1" customWidth="1"/>
    <col min="8719" max="8719" width="5.5703125" style="28" bestFit="1" customWidth="1"/>
    <col min="8720" max="8720" width="10.7109375" style="28" bestFit="1" customWidth="1"/>
    <col min="8721" max="8721" width="6.5703125" style="28" bestFit="1" customWidth="1"/>
    <col min="8722" max="8960" width="11.42578125" style="28"/>
    <col min="8961" max="8961" width="13.7109375" style="28" customWidth="1"/>
    <col min="8962" max="8962" width="8.28515625" style="28" bestFit="1" customWidth="1"/>
    <col min="8963" max="8963" width="9" style="28" bestFit="1" customWidth="1"/>
    <col min="8964" max="8964" width="5.42578125" style="28" bestFit="1" customWidth="1"/>
    <col min="8965" max="8965" width="10.7109375" style="28" bestFit="1" customWidth="1"/>
    <col min="8966" max="8966" width="6.5703125" style="28" bestFit="1" customWidth="1"/>
    <col min="8967" max="8967" width="9.85546875" style="28" bestFit="1" customWidth="1"/>
    <col min="8968" max="8968" width="6.5703125" style="28" bestFit="1" customWidth="1"/>
    <col min="8969" max="8969" width="9.85546875" style="28" bestFit="1" customWidth="1"/>
    <col min="8970" max="8970" width="6.5703125" style="28" bestFit="1" customWidth="1"/>
    <col min="8971" max="8971" width="11.140625" style="28" bestFit="1" customWidth="1"/>
    <col min="8972" max="8972" width="10" style="28" bestFit="1" customWidth="1"/>
    <col min="8973" max="8973" width="4.5703125" style="28" bestFit="1" customWidth="1"/>
    <col min="8974" max="8974" width="10" style="28" bestFit="1" customWidth="1"/>
    <col min="8975" max="8975" width="5.5703125" style="28" bestFit="1" customWidth="1"/>
    <col min="8976" max="8976" width="10.7109375" style="28" bestFit="1" customWidth="1"/>
    <col min="8977" max="8977" width="6.5703125" style="28" bestFit="1" customWidth="1"/>
    <col min="8978" max="9216" width="11.42578125" style="28"/>
    <col min="9217" max="9217" width="13.7109375" style="28" customWidth="1"/>
    <col min="9218" max="9218" width="8.28515625" style="28" bestFit="1" customWidth="1"/>
    <col min="9219" max="9219" width="9" style="28" bestFit="1" customWidth="1"/>
    <col min="9220" max="9220" width="5.42578125" style="28" bestFit="1" customWidth="1"/>
    <col min="9221" max="9221" width="10.7109375" style="28" bestFit="1" customWidth="1"/>
    <col min="9222" max="9222" width="6.5703125" style="28" bestFit="1" customWidth="1"/>
    <col min="9223" max="9223" width="9.85546875" style="28" bestFit="1" customWidth="1"/>
    <col min="9224" max="9224" width="6.5703125" style="28" bestFit="1" customWidth="1"/>
    <col min="9225" max="9225" width="9.85546875" style="28" bestFit="1" customWidth="1"/>
    <col min="9226" max="9226" width="6.5703125" style="28" bestFit="1" customWidth="1"/>
    <col min="9227" max="9227" width="11.140625" style="28" bestFit="1" customWidth="1"/>
    <col min="9228" max="9228" width="10" style="28" bestFit="1" customWidth="1"/>
    <col min="9229" max="9229" width="4.5703125" style="28" bestFit="1" customWidth="1"/>
    <col min="9230" max="9230" width="10" style="28" bestFit="1" customWidth="1"/>
    <col min="9231" max="9231" width="5.5703125" style="28" bestFit="1" customWidth="1"/>
    <col min="9232" max="9232" width="10.7109375" style="28" bestFit="1" customWidth="1"/>
    <col min="9233" max="9233" width="6.5703125" style="28" bestFit="1" customWidth="1"/>
    <col min="9234" max="9472" width="11.42578125" style="28"/>
    <col min="9473" max="9473" width="13.7109375" style="28" customWidth="1"/>
    <col min="9474" max="9474" width="8.28515625" style="28" bestFit="1" customWidth="1"/>
    <col min="9475" max="9475" width="9" style="28" bestFit="1" customWidth="1"/>
    <col min="9476" max="9476" width="5.42578125" style="28" bestFit="1" customWidth="1"/>
    <col min="9477" max="9477" width="10.7109375" style="28" bestFit="1" customWidth="1"/>
    <col min="9478" max="9478" width="6.5703125" style="28" bestFit="1" customWidth="1"/>
    <col min="9479" max="9479" width="9.85546875" style="28" bestFit="1" customWidth="1"/>
    <col min="9480" max="9480" width="6.5703125" style="28" bestFit="1" customWidth="1"/>
    <col min="9481" max="9481" width="9.85546875" style="28" bestFit="1" customWidth="1"/>
    <col min="9482" max="9482" width="6.5703125" style="28" bestFit="1" customWidth="1"/>
    <col min="9483" max="9483" width="11.140625" style="28" bestFit="1" customWidth="1"/>
    <col min="9484" max="9484" width="10" style="28" bestFit="1" customWidth="1"/>
    <col min="9485" max="9485" width="4.5703125" style="28" bestFit="1" customWidth="1"/>
    <col min="9486" max="9486" width="10" style="28" bestFit="1" customWidth="1"/>
    <col min="9487" max="9487" width="5.5703125" style="28" bestFit="1" customWidth="1"/>
    <col min="9488" max="9488" width="10.7109375" style="28" bestFit="1" customWidth="1"/>
    <col min="9489" max="9489" width="6.5703125" style="28" bestFit="1" customWidth="1"/>
    <col min="9490" max="9728" width="11.42578125" style="28"/>
    <col min="9729" max="9729" width="13.7109375" style="28" customWidth="1"/>
    <col min="9730" max="9730" width="8.28515625" style="28" bestFit="1" customWidth="1"/>
    <col min="9731" max="9731" width="9" style="28" bestFit="1" customWidth="1"/>
    <col min="9732" max="9732" width="5.42578125" style="28" bestFit="1" customWidth="1"/>
    <col min="9733" max="9733" width="10.7109375" style="28" bestFit="1" customWidth="1"/>
    <col min="9734" max="9734" width="6.5703125" style="28" bestFit="1" customWidth="1"/>
    <col min="9735" max="9735" width="9.85546875" style="28" bestFit="1" customWidth="1"/>
    <col min="9736" max="9736" width="6.5703125" style="28" bestFit="1" customWidth="1"/>
    <col min="9737" max="9737" width="9.85546875" style="28" bestFit="1" customWidth="1"/>
    <col min="9738" max="9738" width="6.5703125" style="28" bestFit="1" customWidth="1"/>
    <col min="9739" max="9739" width="11.140625" style="28" bestFit="1" customWidth="1"/>
    <col min="9740" max="9740" width="10" style="28" bestFit="1" customWidth="1"/>
    <col min="9741" max="9741" width="4.5703125" style="28" bestFit="1" customWidth="1"/>
    <col min="9742" max="9742" width="10" style="28" bestFit="1" customWidth="1"/>
    <col min="9743" max="9743" width="5.5703125" style="28" bestFit="1" customWidth="1"/>
    <col min="9744" max="9744" width="10.7109375" style="28" bestFit="1" customWidth="1"/>
    <col min="9745" max="9745" width="6.5703125" style="28" bestFit="1" customWidth="1"/>
    <col min="9746" max="9984" width="11.42578125" style="28"/>
    <col min="9985" max="9985" width="13.7109375" style="28" customWidth="1"/>
    <col min="9986" max="9986" width="8.28515625" style="28" bestFit="1" customWidth="1"/>
    <col min="9987" max="9987" width="9" style="28" bestFit="1" customWidth="1"/>
    <col min="9988" max="9988" width="5.42578125" style="28" bestFit="1" customWidth="1"/>
    <col min="9989" max="9989" width="10.7109375" style="28" bestFit="1" customWidth="1"/>
    <col min="9990" max="9990" width="6.5703125" style="28" bestFit="1" customWidth="1"/>
    <col min="9991" max="9991" width="9.85546875" style="28" bestFit="1" customWidth="1"/>
    <col min="9992" max="9992" width="6.5703125" style="28" bestFit="1" customWidth="1"/>
    <col min="9993" max="9993" width="9.85546875" style="28" bestFit="1" customWidth="1"/>
    <col min="9994" max="9994" width="6.5703125" style="28" bestFit="1" customWidth="1"/>
    <col min="9995" max="9995" width="11.140625" style="28" bestFit="1" customWidth="1"/>
    <col min="9996" max="9996" width="10" style="28" bestFit="1" customWidth="1"/>
    <col min="9997" max="9997" width="4.5703125" style="28" bestFit="1" customWidth="1"/>
    <col min="9998" max="9998" width="10" style="28" bestFit="1" customWidth="1"/>
    <col min="9999" max="9999" width="5.5703125" style="28" bestFit="1" customWidth="1"/>
    <col min="10000" max="10000" width="10.7109375" style="28" bestFit="1" customWidth="1"/>
    <col min="10001" max="10001" width="6.5703125" style="28" bestFit="1" customWidth="1"/>
    <col min="10002" max="10240" width="11.42578125" style="28"/>
    <col min="10241" max="10241" width="13.7109375" style="28" customWidth="1"/>
    <col min="10242" max="10242" width="8.28515625" style="28" bestFit="1" customWidth="1"/>
    <col min="10243" max="10243" width="9" style="28" bestFit="1" customWidth="1"/>
    <col min="10244" max="10244" width="5.42578125" style="28" bestFit="1" customWidth="1"/>
    <col min="10245" max="10245" width="10.7109375" style="28" bestFit="1" customWidth="1"/>
    <col min="10246" max="10246" width="6.5703125" style="28" bestFit="1" customWidth="1"/>
    <col min="10247" max="10247" width="9.85546875" style="28" bestFit="1" customWidth="1"/>
    <col min="10248" max="10248" width="6.5703125" style="28" bestFit="1" customWidth="1"/>
    <col min="10249" max="10249" width="9.85546875" style="28" bestFit="1" customWidth="1"/>
    <col min="10250" max="10250" width="6.5703125" style="28" bestFit="1" customWidth="1"/>
    <col min="10251" max="10251" width="11.140625" style="28" bestFit="1" customWidth="1"/>
    <col min="10252" max="10252" width="10" style="28" bestFit="1" customWidth="1"/>
    <col min="10253" max="10253" width="4.5703125" style="28" bestFit="1" customWidth="1"/>
    <col min="10254" max="10254" width="10" style="28" bestFit="1" customWidth="1"/>
    <col min="10255" max="10255" width="5.5703125" style="28" bestFit="1" customWidth="1"/>
    <col min="10256" max="10256" width="10.7109375" style="28" bestFit="1" customWidth="1"/>
    <col min="10257" max="10257" width="6.5703125" style="28" bestFit="1" customWidth="1"/>
    <col min="10258" max="10496" width="11.42578125" style="28"/>
    <col min="10497" max="10497" width="13.7109375" style="28" customWidth="1"/>
    <col min="10498" max="10498" width="8.28515625" style="28" bestFit="1" customWidth="1"/>
    <col min="10499" max="10499" width="9" style="28" bestFit="1" customWidth="1"/>
    <col min="10500" max="10500" width="5.42578125" style="28" bestFit="1" customWidth="1"/>
    <col min="10501" max="10501" width="10.7109375" style="28" bestFit="1" customWidth="1"/>
    <col min="10502" max="10502" width="6.5703125" style="28" bestFit="1" customWidth="1"/>
    <col min="10503" max="10503" width="9.85546875" style="28" bestFit="1" customWidth="1"/>
    <col min="10504" max="10504" width="6.5703125" style="28" bestFit="1" customWidth="1"/>
    <col min="10505" max="10505" width="9.85546875" style="28" bestFit="1" customWidth="1"/>
    <col min="10506" max="10506" width="6.5703125" style="28" bestFit="1" customWidth="1"/>
    <col min="10507" max="10507" width="11.140625" style="28" bestFit="1" customWidth="1"/>
    <col min="10508" max="10508" width="10" style="28" bestFit="1" customWidth="1"/>
    <col min="10509" max="10509" width="4.5703125" style="28" bestFit="1" customWidth="1"/>
    <col min="10510" max="10510" width="10" style="28" bestFit="1" customWidth="1"/>
    <col min="10511" max="10511" width="5.5703125" style="28" bestFit="1" customWidth="1"/>
    <col min="10512" max="10512" width="10.7109375" style="28" bestFit="1" customWidth="1"/>
    <col min="10513" max="10513" width="6.5703125" style="28" bestFit="1" customWidth="1"/>
    <col min="10514" max="10752" width="11.42578125" style="28"/>
    <col min="10753" max="10753" width="13.7109375" style="28" customWidth="1"/>
    <col min="10754" max="10754" width="8.28515625" style="28" bestFit="1" customWidth="1"/>
    <col min="10755" max="10755" width="9" style="28" bestFit="1" customWidth="1"/>
    <col min="10756" max="10756" width="5.42578125" style="28" bestFit="1" customWidth="1"/>
    <col min="10757" max="10757" width="10.7109375" style="28" bestFit="1" customWidth="1"/>
    <col min="10758" max="10758" width="6.5703125" style="28" bestFit="1" customWidth="1"/>
    <col min="10759" max="10759" width="9.85546875" style="28" bestFit="1" customWidth="1"/>
    <col min="10760" max="10760" width="6.5703125" style="28" bestFit="1" customWidth="1"/>
    <col min="10761" max="10761" width="9.85546875" style="28" bestFit="1" customWidth="1"/>
    <col min="10762" max="10762" width="6.5703125" style="28" bestFit="1" customWidth="1"/>
    <col min="10763" max="10763" width="11.140625" style="28" bestFit="1" customWidth="1"/>
    <col min="10764" max="10764" width="10" style="28" bestFit="1" customWidth="1"/>
    <col min="10765" max="10765" width="4.5703125" style="28" bestFit="1" customWidth="1"/>
    <col min="10766" max="10766" width="10" style="28" bestFit="1" customWidth="1"/>
    <col min="10767" max="10767" width="5.5703125" style="28" bestFit="1" customWidth="1"/>
    <col min="10768" max="10768" width="10.7109375" style="28" bestFit="1" customWidth="1"/>
    <col min="10769" max="10769" width="6.5703125" style="28" bestFit="1" customWidth="1"/>
    <col min="10770" max="11008" width="11.42578125" style="28"/>
    <col min="11009" max="11009" width="13.7109375" style="28" customWidth="1"/>
    <col min="11010" max="11010" width="8.28515625" style="28" bestFit="1" customWidth="1"/>
    <col min="11011" max="11011" width="9" style="28" bestFit="1" customWidth="1"/>
    <col min="11012" max="11012" width="5.42578125" style="28" bestFit="1" customWidth="1"/>
    <col min="11013" max="11013" width="10.7109375" style="28" bestFit="1" customWidth="1"/>
    <col min="11014" max="11014" width="6.5703125" style="28" bestFit="1" customWidth="1"/>
    <col min="11015" max="11015" width="9.85546875" style="28" bestFit="1" customWidth="1"/>
    <col min="11016" max="11016" width="6.5703125" style="28" bestFit="1" customWidth="1"/>
    <col min="11017" max="11017" width="9.85546875" style="28" bestFit="1" customWidth="1"/>
    <col min="11018" max="11018" width="6.5703125" style="28" bestFit="1" customWidth="1"/>
    <col min="11019" max="11019" width="11.140625" style="28" bestFit="1" customWidth="1"/>
    <col min="11020" max="11020" width="10" style="28" bestFit="1" customWidth="1"/>
    <col min="11021" max="11021" width="4.5703125" style="28" bestFit="1" customWidth="1"/>
    <col min="11022" max="11022" width="10" style="28" bestFit="1" customWidth="1"/>
    <col min="11023" max="11023" width="5.5703125" style="28" bestFit="1" customWidth="1"/>
    <col min="11024" max="11024" width="10.7109375" style="28" bestFit="1" customWidth="1"/>
    <col min="11025" max="11025" width="6.5703125" style="28" bestFit="1" customWidth="1"/>
    <col min="11026" max="11264" width="11.42578125" style="28"/>
    <col min="11265" max="11265" width="13.7109375" style="28" customWidth="1"/>
    <col min="11266" max="11266" width="8.28515625" style="28" bestFit="1" customWidth="1"/>
    <col min="11267" max="11267" width="9" style="28" bestFit="1" customWidth="1"/>
    <col min="11268" max="11268" width="5.42578125" style="28" bestFit="1" customWidth="1"/>
    <col min="11269" max="11269" width="10.7109375" style="28" bestFit="1" customWidth="1"/>
    <col min="11270" max="11270" width="6.5703125" style="28" bestFit="1" customWidth="1"/>
    <col min="11271" max="11271" width="9.85546875" style="28" bestFit="1" customWidth="1"/>
    <col min="11272" max="11272" width="6.5703125" style="28" bestFit="1" customWidth="1"/>
    <col min="11273" max="11273" width="9.85546875" style="28" bestFit="1" customWidth="1"/>
    <col min="11274" max="11274" width="6.5703125" style="28" bestFit="1" customWidth="1"/>
    <col min="11275" max="11275" width="11.140625" style="28" bestFit="1" customWidth="1"/>
    <col min="11276" max="11276" width="10" style="28" bestFit="1" customWidth="1"/>
    <col min="11277" max="11277" width="4.5703125" style="28" bestFit="1" customWidth="1"/>
    <col min="11278" max="11278" width="10" style="28" bestFit="1" customWidth="1"/>
    <col min="11279" max="11279" width="5.5703125" style="28" bestFit="1" customWidth="1"/>
    <col min="11280" max="11280" width="10.7109375" style="28" bestFit="1" customWidth="1"/>
    <col min="11281" max="11281" width="6.5703125" style="28" bestFit="1" customWidth="1"/>
    <col min="11282" max="11520" width="11.42578125" style="28"/>
    <col min="11521" max="11521" width="13.7109375" style="28" customWidth="1"/>
    <col min="11522" max="11522" width="8.28515625" style="28" bestFit="1" customWidth="1"/>
    <col min="11523" max="11523" width="9" style="28" bestFit="1" customWidth="1"/>
    <col min="11524" max="11524" width="5.42578125" style="28" bestFit="1" customWidth="1"/>
    <col min="11525" max="11525" width="10.7109375" style="28" bestFit="1" customWidth="1"/>
    <col min="11526" max="11526" width="6.5703125" style="28" bestFit="1" customWidth="1"/>
    <col min="11527" max="11527" width="9.85546875" style="28" bestFit="1" customWidth="1"/>
    <col min="11528" max="11528" width="6.5703125" style="28" bestFit="1" customWidth="1"/>
    <col min="11529" max="11529" width="9.85546875" style="28" bestFit="1" customWidth="1"/>
    <col min="11530" max="11530" width="6.5703125" style="28" bestFit="1" customWidth="1"/>
    <col min="11531" max="11531" width="11.140625" style="28" bestFit="1" customWidth="1"/>
    <col min="11532" max="11532" width="10" style="28" bestFit="1" customWidth="1"/>
    <col min="11533" max="11533" width="4.5703125" style="28" bestFit="1" customWidth="1"/>
    <col min="11534" max="11534" width="10" style="28" bestFit="1" customWidth="1"/>
    <col min="11535" max="11535" width="5.5703125" style="28" bestFit="1" customWidth="1"/>
    <col min="11536" max="11536" width="10.7109375" style="28" bestFit="1" customWidth="1"/>
    <col min="11537" max="11537" width="6.5703125" style="28" bestFit="1" customWidth="1"/>
    <col min="11538" max="11776" width="11.42578125" style="28"/>
    <col min="11777" max="11777" width="13.7109375" style="28" customWidth="1"/>
    <col min="11778" max="11778" width="8.28515625" style="28" bestFit="1" customWidth="1"/>
    <col min="11779" max="11779" width="9" style="28" bestFit="1" customWidth="1"/>
    <col min="11780" max="11780" width="5.42578125" style="28" bestFit="1" customWidth="1"/>
    <col min="11781" max="11781" width="10.7109375" style="28" bestFit="1" customWidth="1"/>
    <col min="11782" max="11782" width="6.5703125" style="28" bestFit="1" customWidth="1"/>
    <col min="11783" max="11783" width="9.85546875" style="28" bestFit="1" customWidth="1"/>
    <col min="11784" max="11784" width="6.5703125" style="28" bestFit="1" customWidth="1"/>
    <col min="11785" max="11785" width="9.85546875" style="28" bestFit="1" customWidth="1"/>
    <col min="11786" max="11786" width="6.5703125" style="28" bestFit="1" customWidth="1"/>
    <col min="11787" max="11787" width="11.140625" style="28" bestFit="1" customWidth="1"/>
    <col min="11788" max="11788" width="10" style="28" bestFit="1" customWidth="1"/>
    <col min="11789" max="11789" width="4.5703125" style="28" bestFit="1" customWidth="1"/>
    <col min="11790" max="11790" width="10" style="28" bestFit="1" customWidth="1"/>
    <col min="11791" max="11791" width="5.5703125" style="28" bestFit="1" customWidth="1"/>
    <col min="11792" max="11792" width="10.7109375" style="28" bestFit="1" customWidth="1"/>
    <col min="11793" max="11793" width="6.5703125" style="28" bestFit="1" customWidth="1"/>
    <col min="11794" max="12032" width="11.42578125" style="28"/>
    <col min="12033" max="12033" width="13.7109375" style="28" customWidth="1"/>
    <col min="12034" max="12034" width="8.28515625" style="28" bestFit="1" customWidth="1"/>
    <col min="12035" max="12035" width="9" style="28" bestFit="1" customWidth="1"/>
    <col min="12036" max="12036" width="5.42578125" style="28" bestFit="1" customWidth="1"/>
    <col min="12037" max="12037" width="10.7109375" style="28" bestFit="1" customWidth="1"/>
    <col min="12038" max="12038" width="6.5703125" style="28" bestFit="1" customWidth="1"/>
    <col min="12039" max="12039" width="9.85546875" style="28" bestFit="1" customWidth="1"/>
    <col min="12040" max="12040" width="6.5703125" style="28" bestFit="1" customWidth="1"/>
    <col min="12041" max="12041" width="9.85546875" style="28" bestFit="1" customWidth="1"/>
    <col min="12042" max="12042" width="6.5703125" style="28" bestFit="1" customWidth="1"/>
    <col min="12043" max="12043" width="11.140625" style="28" bestFit="1" customWidth="1"/>
    <col min="12044" max="12044" width="10" style="28" bestFit="1" customWidth="1"/>
    <col min="12045" max="12045" width="4.5703125" style="28" bestFit="1" customWidth="1"/>
    <col min="12046" max="12046" width="10" style="28" bestFit="1" customWidth="1"/>
    <col min="12047" max="12047" width="5.5703125" style="28" bestFit="1" customWidth="1"/>
    <col min="12048" max="12048" width="10.7109375" style="28" bestFit="1" customWidth="1"/>
    <col min="12049" max="12049" width="6.5703125" style="28" bestFit="1" customWidth="1"/>
    <col min="12050" max="12288" width="11.42578125" style="28"/>
    <col min="12289" max="12289" width="13.7109375" style="28" customWidth="1"/>
    <col min="12290" max="12290" width="8.28515625" style="28" bestFit="1" customWidth="1"/>
    <col min="12291" max="12291" width="9" style="28" bestFit="1" customWidth="1"/>
    <col min="12292" max="12292" width="5.42578125" style="28" bestFit="1" customWidth="1"/>
    <col min="12293" max="12293" width="10.7109375" style="28" bestFit="1" customWidth="1"/>
    <col min="12294" max="12294" width="6.5703125" style="28" bestFit="1" customWidth="1"/>
    <col min="12295" max="12295" width="9.85546875" style="28" bestFit="1" customWidth="1"/>
    <col min="12296" max="12296" width="6.5703125" style="28" bestFit="1" customWidth="1"/>
    <col min="12297" max="12297" width="9.85546875" style="28" bestFit="1" customWidth="1"/>
    <col min="12298" max="12298" width="6.5703125" style="28" bestFit="1" customWidth="1"/>
    <col min="12299" max="12299" width="11.140625" style="28" bestFit="1" customWidth="1"/>
    <col min="12300" max="12300" width="10" style="28" bestFit="1" customWidth="1"/>
    <col min="12301" max="12301" width="4.5703125" style="28" bestFit="1" customWidth="1"/>
    <col min="12302" max="12302" width="10" style="28" bestFit="1" customWidth="1"/>
    <col min="12303" max="12303" width="5.5703125" style="28" bestFit="1" customWidth="1"/>
    <col min="12304" max="12304" width="10.7109375" style="28" bestFit="1" customWidth="1"/>
    <col min="12305" max="12305" width="6.5703125" style="28" bestFit="1" customWidth="1"/>
    <col min="12306" max="12544" width="11.42578125" style="28"/>
    <col min="12545" max="12545" width="13.7109375" style="28" customWidth="1"/>
    <col min="12546" max="12546" width="8.28515625" style="28" bestFit="1" customWidth="1"/>
    <col min="12547" max="12547" width="9" style="28" bestFit="1" customWidth="1"/>
    <col min="12548" max="12548" width="5.42578125" style="28" bestFit="1" customWidth="1"/>
    <col min="12549" max="12549" width="10.7109375" style="28" bestFit="1" customWidth="1"/>
    <col min="12550" max="12550" width="6.5703125" style="28" bestFit="1" customWidth="1"/>
    <col min="12551" max="12551" width="9.85546875" style="28" bestFit="1" customWidth="1"/>
    <col min="12552" max="12552" width="6.5703125" style="28" bestFit="1" customWidth="1"/>
    <col min="12553" max="12553" width="9.85546875" style="28" bestFit="1" customWidth="1"/>
    <col min="12554" max="12554" width="6.5703125" style="28" bestFit="1" customWidth="1"/>
    <col min="12555" max="12555" width="11.140625" style="28" bestFit="1" customWidth="1"/>
    <col min="12556" max="12556" width="10" style="28" bestFit="1" customWidth="1"/>
    <col min="12557" max="12557" width="4.5703125" style="28" bestFit="1" customWidth="1"/>
    <col min="12558" max="12558" width="10" style="28" bestFit="1" customWidth="1"/>
    <col min="12559" max="12559" width="5.5703125" style="28" bestFit="1" customWidth="1"/>
    <col min="12560" max="12560" width="10.7109375" style="28" bestFit="1" customWidth="1"/>
    <col min="12561" max="12561" width="6.5703125" style="28" bestFit="1" customWidth="1"/>
    <col min="12562" max="12800" width="11.42578125" style="28"/>
    <col min="12801" max="12801" width="13.7109375" style="28" customWidth="1"/>
    <col min="12802" max="12802" width="8.28515625" style="28" bestFit="1" customWidth="1"/>
    <col min="12803" max="12803" width="9" style="28" bestFit="1" customWidth="1"/>
    <col min="12804" max="12804" width="5.42578125" style="28" bestFit="1" customWidth="1"/>
    <col min="12805" max="12805" width="10.7109375" style="28" bestFit="1" customWidth="1"/>
    <col min="12806" max="12806" width="6.5703125" style="28" bestFit="1" customWidth="1"/>
    <col min="12807" max="12807" width="9.85546875" style="28" bestFit="1" customWidth="1"/>
    <col min="12808" max="12808" width="6.5703125" style="28" bestFit="1" customWidth="1"/>
    <col min="12809" max="12809" width="9.85546875" style="28" bestFit="1" customWidth="1"/>
    <col min="12810" max="12810" width="6.5703125" style="28" bestFit="1" customWidth="1"/>
    <col min="12811" max="12811" width="11.140625" style="28" bestFit="1" customWidth="1"/>
    <col min="12812" max="12812" width="10" style="28" bestFit="1" customWidth="1"/>
    <col min="12813" max="12813" width="4.5703125" style="28" bestFit="1" customWidth="1"/>
    <col min="12814" max="12814" width="10" style="28" bestFit="1" customWidth="1"/>
    <col min="12815" max="12815" width="5.5703125" style="28" bestFit="1" customWidth="1"/>
    <col min="12816" max="12816" width="10.7109375" style="28" bestFit="1" customWidth="1"/>
    <col min="12817" max="12817" width="6.5703125" style="28" bestFit="1" customWidth="1"/>
    <col min="12818" max="13056" width="11.42578125" style="28"/>
    <col min="13057" max="13057" width="13.7109375" style="28" customWidth="1"/>
    <col min="13058" max="13058" width="8.28515625" style="28" bestFit="1" customWidth="1"/>
    <col min="13059" max="13059" width="9" style="28" bestFit="1" customWidth="1"/>
    <col min="13060" max="13060" width="5.42578125" style="28" bestFit="1" customWidth="1"/>
    <col min="13061" max="13061" width="10.7109375" style="28" bestFit="1" customWidth="1"/>
    <col min="13062" max="13062" width="6.5703125" style="28" bestFit="1" customWidth="1"/>
    <col min="13063" max="13063" width="9.85546875" style="28" bestFit="1" customWidth="1"/>
    <col min="13064" max="13064" width="6.5703125" style="28" bestFit="1" customWidth="1"/>
    <col min="13065" max="13065" width="9.85546875" style="28" bestFit="1" customWidth="1"/>
    <col min="13066" max="13066" width="6.5703125" style="28" bestFit="1" customWidth="1"/>
    <col min="13067" max="13067" width="11.140625" style="28" bestFit="1" customWidth="1"/>
    <col min="13068" max="13068" width="10" style="28" bestFit="1" customWidth="1"/>
    <col min="13069" max="13069" width="4.5703125" style="28" bestFit="1" customWidth="1"/>
    <col min="13070" max="13070" width="10" style="28" bestFit="1" customWidth="1"/>
    <col min="13071" max="13071" width="5.5703125" style="28" bestFit="1" customWidth="1"/>
    <col min="13072" max="13072" width="10.7109375" style="28" bestFit="1" customWidth="1"/>
    <col min="13073" max="13073" width="6.5703125" style="28" bestFit="1" customWidth="1"/>
    <col min="13074" max="13312" width="11.42578125" style="28"/>
    <col min="13313" max="13313" width="13.7109375" style="28" customWidth="1"/>
    <col min="13314" max="13314" width="8.28515625" style="28" bestFit="1" customWidth="1"/>
    <col min="13315" max="13315" width="9" style="28" bestFit="1" customWidth="1"/>
    <col min="13316" max="13316" width="5.42578125" style="28" bestFit="1" customWidth="1"/>
    <col min="13317" max="13317" width="10.7109375" style="28" bestFit="1" customWidth="1"/>
    <col min="13318" max="13318" width="6.5703125" style="28" bestFit="1" customWidth="1"/>
    <col min="13319" max="13319" width="9.85546875" style="28" bestFit="1" customWidth="1"/>
    <col min="13320" max="13320" width="6.5703125" style="28" bestFit="1" customWidth="1"/>
    <col min="13321" max="13321" width="9.85546875" style="28" bestFit="1" customWidth="1"/>
    <col min="13322" max="13322" width="6.5703125" style="28" bestFit="1" customWidth="1"/>
    <col min="13323" max="13323" width="11.140625" style="28" bestFit="1" customWidth="1"/>
    <col min="13324" max="13324" width="10" style="28" bestFit="1" customWidth="1"/>
    <col min="13325" max="13325" width="4.5703125" style="28" bestFit="1" customWidth="1"/>
    <col min="13326" max="13326" width="10" style="28" bestFit="1" customWidth="1"/>
    <col min="13327" max="13327" width="5.5703125" style="28" bestFit="1" customWidth="1"/>
    <col min="13328" max="13328" width="10.7109375" style="28" bestFit="1" customWidth="1"/>
    <col min="13329" max="13329" width="6.5703125" style="28" bestFit="1" customWidth="1"/>
    <col min="13330" max="13568" width="11.42578125" style="28"/>
    <col min="13569" max="13569" width="13.7109375" style="28" customWidth="1"/>
    <col min="13570" max="13570" width="8.28515625" style="28" bestFit="1" customWidth="1"/>
    <col min="13571" max="13571" width="9" style="28" bestFit="1" customWidth="1"/>
    <col min="13572" max="13572" width="5.42578125" style="28" bestFit="1" customWidth="1"/>
    <col min="13573" max="13573" width="10.7109375" style="28" bestFit="1" customWidth="1"/>
    <col min="13574" max="13574" width="6.5703125" style="28" bestFit="1" customWidth="1"/>
    <col min="13575" max="13575" width="9.85546875" style="28" bestFit="1" customWidth="1"/>
    <col min="13576" max="13576" width="6.5703125" style="28" bestFit="1" customWidth="1"/>
    <col min="13577" max="13577" width="9.85546875" style="28" bestFit="1" customWidth="1"/>
    <col min="13578" max="13578" width="6.5703125" style="28" bestFit="1" customWidth="1"/>
    <col min="13579" max="13579" width="11.140625" style="28" bestFit="1" customWidth="1"/>
    <col min="13580" max="13580" width="10" style="28" bestFit="1" customWidth="1"/>
    <col min="13581" max="13581" width="4.5703125" style="28" bestFit="1" customWidth="1"/>
    <col min="13582" max="13582" width="10" style="28" bestFit="1" customWidth="1"/>
    <col min="13583" max="13583" width="5.5703125" style="28" bestFit="1" customWidth="1"/>
    <col min="13584" max="13584" width="10.7109375" style="28" bestFit="1" customWidth="1"/>
    <col min="13585" max="13585" width="6.5703125" style="28" bestFit="1" customWidth="1"/>
    <col min="13586" max="13824" width="11.42578125" style="28"/>
    <col min="13825" max="13825" width="13.7109375" style="28" customWidth="1"/>
    <col min="13826" max="13826" width="8.28515625" style="28" bestFit="1" customWidth="1"/>
    <col min="13827" max="13827" width="9" style="28" bestFit="1" customWidth="1"/>
    <col min="13828" max="13828" width="5.42578125" style="28" bestFit="1" customWidth="1"/>
    <col min="13829" max="13829" width="10.7109375" style="28" bestFit="1" customWidth="1"/>
    <col min="13830" max="13830" width="6.5703125" style="28" bestFit="1" customWidth="1"/>
    <col min="13831" max="13831" width="9.85546875" style="28" bestFit="1" customWidth="1"/>
    <col min="13832" max="13832" width="6.5703125" style="28" bestFit="1" customWidth="1"/>
    <col min="13833" max="13833" width="9.85546875" style="28" bestFit="1" customWidth="1"/>
    <col min="13834" max="13834" width="6.5703125" style="28" bestFit="1" customWidth="1"/>
    <col min="13835" max="13835" width="11.140625" style="28" bestFit="1" customWidth="1"/>
    <col min="13836" max="13836" width="10" style="28" bestFit="1" customWidth="1"/>
    <col min="13837" max="13837" width="4.5703125" style="28" bestFit="1" customWidth="1"/>
    <col min="13838" max="13838" width="10" style="28" bestFit="1" customWidth="1"/>
    <col min="13839" max="13839" width="5.5703125" style="28" bestFit="1" customWidth="1"/>
    <col min="13840" max="13840" width="10.7109375" style="28" bestFit="1" customWidth="1"/>
    <col min="13841" max="13841" width="6.5703125" style="28" bestFit="1" customWidth="1"/>
    <col min="13842" max="14080" width="11.42578125" style="28"/>
    <col min="14081" max="14081" width="13.7109375" style="28" customWidth="1"/>
    <col min="14082" max="14082" width="8.28515625" style="28" bestFit="1" customWidth="1"/>
    <col min="14083" max="14083" width="9" style="28" bestFit="1" customWidth="1"/>
    <col min="14084" max="14084" width="5.42578125" style="28" bestFit="1" customWidth="1"/>
    <col min="14085" max="14085" width="10.7109375" style="28" bestFit="1" customWidth="1"/>
    <col min="14086" max="14086" width="6.5703125" style="28" bestFit="1" customWidth="1"/>
    <col min="14087" max="14087" width="9.85546875" style="28" bestFit="1" customWidth="1"/>
    <col min="14088" max="14088" width="6.5703125" style="28" bestFit="1" customWidth="1"/>
    <col min="14089" max="14089" width="9.85546875" style="28" bestFit="1" customWidth="1"/>
    <col min="14090" max="14090" width="6.5703125" style="28" bestFit="1" customWidth="1"/>
    <col min="14091" max="14091" width="11.140625" style="28" bestFit="1" customWidth="1"/>
    <col min="14092" max="14092" width="10" style="28" bestFit="1" customWidth="1"/>
    <col min="14093" max="14093" width="4.5703125" style="28" bestFit="1" customWidth="1"/>
    <col min="14094" max="14094" width="10" style="28" bestFit="1" customWidth="1"/>
    <col min="14095" max="14095" width="5.5703125" style="28" bestFit="1" customWidth="1"/>
    <col min="14096" max="14096" width="10.7109375" style="28" bestFit="1" customWidth="1"/>
    <col min="14097" max="14097" width="6.5703125" style="28" bestFit="1" customWidth="1"/>
    <col min="14098" max="14336" width="11.42578125" style="28"/>
    <col min="14337" max="14337" width="13.7109375" style="28" customWidth="1"/>
    <col min="14338" max="14338" width="8.28515625" style="28" bestFit="1" customWidth="1"/>
    <col min="14339" max="14339" width="9" style="28" bestFit="1" customWidth="1"/>
    <col min="14340" max="14340" width="5.42578125" style="28" bestFit="1" customWidth="1"/>
    <col min="14341" max="14341" width="10.7109375" style="28" bestFit="1" customWidth="1"/>
    <col min="14342" max="14342" width="6.5703125" style="28" bestFit="1" customWidth="1"/>
    <col min="14343" max="14343" width="9.85546875" style="28" bestFit="1" customWidth="1"/>
    <col min="14344" max="14344" width="6.5703125" style="28" bestFit="1" customWidth="1"/>
    <col min="14345" max="14345" width="9.85546875" style="28" bestFit="1" customWidth="1"/>
    <col min="14346" max="14346" width="6.5703125" style="28" bestFit="1" customWidth="1"/>
    <col min="14347" max="14347" width="11.140625" style="28" bestFit="1" customWidth="1"/>
    <col min="14348" max="14348" width="10" style="28" bestFit="1" customWidth="1"/>
    <col min="14349" max="14349" width="4.5703125" style="28" bestFit="1" customWidth="1"/>
    <col min="14350" max="14350" width="10" style="28" bestFit="1" customWidth="1"/>
    <col min="14351" max="14351" width="5.5703125" style="28" bestFit="1" customWidth="1"/>
    <col min="14352" max="14352" width="10.7109375" style="28" bestFit="1" customWidth="1"/>
    <col min="14353" max="14353" width="6.5703125" style="28" bestFit="1" customWidth="1"/>
    <col min="14354" max="14592" width="11.42578125" style="28"/>
    <col min="14593" max="14593" width="13.7109375" style="28" customWidth="1"/>
    <col min="14594" max="14594" width="8.28515625" style="28" bestFit="1" customWidth="1"/>
    <col min="14595" max="14595" width="9" style="28" bestFit="1" customWidth="1"/>
    <col min="14596" max="14596" width="5.42578125" style="28" bestFit="1" customWidth="1"/>
    <col min="14597" max="14597" width="10.7109375" style="28" bestFit="1" customWidth="1"/>
    <col min="14598" max="14598" width="6.5703125" style="28" bestFit="1" customWidth="1"/>
    <col min="14599" max="14599" width="9.85546875" style="28" bestFit="1" customWidth="1"/>
    <col min="14600" max="14600" width="6.5703125" style="28" bestFit="1" customWidth="1"/>
    <col min="14601" max="14601" width="9.85546875" style="28" bestFit="1" customWidth="1"/>
    <col min="14602" max="14602" width="6.5703125" style="28" bestFit="1" customWidth="1"/>
    <col min="14603" max="14603" width="11.140625" style="28" bestFit="1" customWidth="1"/>
    <col min="14604" max="14604" width="10" style="28" bestFit="1" customWidth="1"/>
    <col min="14605" max="14605" width="4.5703125" style="28" bestFit="1" customWidth="1"/>
    <col min="14606" max="14606" width="10" style="28" bestFit="1" customWidth="1"/>
    <col min="14607" max="14607" width="5.5703125" style="28" bestFit="1" customWidth="1"/>
    <col min="14608" max="14608" width="10.7109375" style="28" bestFit="1" customWidth="1"/>
    <col min="14609" max="14609" width="6.5703125" style="28" bestFit="1" customWidth="1"/>
    <col min="14610" max="14848" width="11.42578125" style="28"/>
    <col min="14849" max="14849" width="13.7109375" style="28" customWidth="1"/>
    <col min="14850" max="14850" width="8.28515625" style="28" bestFit="1" customWidth="1"/>
    <col min="14851" max="14851" width="9" style="28" bestFit="1" customWidth="1"/>
    <col min="14852" max="14852" width="5.42578125" style="28" bestFit="1" customWidth="1"/>
    <col min="14853" max="14853" width="10.7109375" style="28" bestFit="1" customWidth="1"/>
    <col min="14854" max="14854" width="6.5703125" style="28" bestFit="1" customWidth="1"/>
    <col min="14855" max="14855" width="9.85546875" style="28" bestFit="1" customWidth="1"/>
    <col min="14856" max="14856" width="6.5703125" style="28" bestFit="1" customWidth="1"/>
    <col min="14857" max="14857" width="9.85546875" style="28" bestFit="1" customWidth="1"/>
    <col min="14858" max="14858" width="6.5703125" style="28" bestFit="1" customWidth="1"/>
    <col min="14859" max="14859" width="11.140625" style="28" bestFit="1" customWidth="1"/>
    <col min="14860" max="14860" width="10" style="28" bestFit="1" customWidth="1"/>
    <col min="14861" max="14861" width="4.5703125" style="28" bestFit="1" customWidth="1"/>
    <col min="14862" max="14862" width="10" style="28" bestFit="1" customWidth="1"/>
    <col min="14863" max="14863" width="5.5703125" style="28" bestFit="1" customWidth="1"/>
    <col min="14864" max="14864" width="10.7109375" style="28" bestFit="1" customWidth="1"/>
    <col min="14865" max="14865" width="6.5703125" style="28" bestFit="1" customWidth="1"/>
    <col min="14866" max="15104" width="11.42578125" style="28"/>
    <col min="15105" max="15105" width="13.7109375" style="28" customWidth="1"/>
    <col min="15106" max="15106" width="8.28515625" style="28" bestFit="1" customWidth="1"/>
    <col min="15107" max="15107" width="9" style="28" bestFit="1" customWidth="1"/>
    <col min="15108" max="15108" width="5.42578125" style="28" bestFit="1" customWidth="1"/>
    <col min="15109" max="15109" width="10.7109375" style="28" bestFit="1" customWidth="1"/>
    <col min="15110" max="15110" width="6.5703125" style="28" bestFit="1" customWidth="1"/>
    <col min="15111" max="15111" width="9.85546875" style="28" bestFit="1" customWidth="1"/>
    <col min="15112" max="15112" width="6.5703125" style="28" bestFit="1" customWidth="1"/>
    <col min="15113" max="15113" width="9.85546875" style="28" bestFit="1" customWidth="1"/>
    <col min="15114" max="15114" width="6.5703125" style="28" bestFit="1" customWidth="1"/>
    <col min="15115" max="15115" width="11.140625" style="28" bestFit="1" customWidth="1"/>
    <col min="15116" max="15116" width="10" style="28" bestFit="1" customWidth="1"/>
    <col min="15117" max="15117" width="4.5703125" style="28" bestFit="1" customWidth="1"/>
    <col min="15118" max="15118" width="10" style="28" bestFit="1" customWidth="1"/>
    <col min="15119" max="15119" width="5.5703125" style="28" bestFit="1" customWidth="1"/>
    <col min="15120" max="15120" width="10.7109375" style="28" bestFit="1" customWidth="1"/>
    <col min="15121" max="15121" width="6.5703125" style="28" bestFit="1" customWidth="1"/>
    <col min="15122" max="15360" width="11.42578125" style="28"/>
    <col min="15361" max="15361" width="13.7109375" style="28" customWidth="1"/>
    <col min="15362" max="15362" width="8.28515625" style="28" bestFit="1" customWidth="1"/>
    <col min="15363" max="15363" width="9" style="28" bestFit="1" customWidth="1"/>
    <col min="15364" max="15364" width="5.42578125" style="28" bestFit="1" customWidth="1"/>
    <col min="15365" max="15365" width="10.7109375" style="28" bestFit="1" customWidth="1"/>
    <col min="15366" max="15366" width="6.5703125" style="28" bestFit="1" customWidth="1"/>
    <col min="15367" max="15367" width="9.85546875" style="28" bestFit="1" customWidth="1"/>
    <col min="15368" max="15368" width="6.5703125" style="28" bestFit="1" customWidth="1"/>
    <col min="15369" max="15369" width="9.85546875" style="28" bestFit="1" customWidth="1"/>
    <col min="15370" max="15370" width="6.5703125" style="28" bestFit="1" customWidth="1"/>
    <col min="15371" max="15371" width="11.140625" style="28" bestFit="1" customWidth="1"/>
    <col min="15372" max="15372" width="10" style="28" bestFit="1" customWidth="1"/>
    <col min="15373" max="15373" width="4.5703125" style="28" bestFit="1" customWidth="1"/>
    <col min="15374" max="15374" width="10" style="28" bestFit="1" customWidth="1"/>
    <col min="15375" max="15375" width="5.5703125" style="28" bestFit="1" customWidth="1"/>
    <col min="15376" max="15376" width="10.7109375" style="28" bestFit="1" customWidth="1"/>
    <col min="15377" max="15377" width="6.5703125" style="28" bestFit="1" customWidth="1"/>
    <col min="15378" max="15616" width="11.42578125" style="28"/>
    <col min="15617" max="15617" width="13.7109375" style="28" customWidth="1"/>
    <col min="15618" max="15618" width="8.28515625" style="28" bestFit="1" customWidth="1"/>
    <col min="15619" max="15619" width="9" style="28" bestFit="1" customWidth="1"/>
    <col min="15620" max="15620" width="5.42578125" style="28" bestFit="1" customWidth="1"/>
    <col min="15621" max="15621" width="10.7109375" style="28" bestFit="1" customWidth="1"/>
    <col min="15622" max="15622" width="6.5703125" style="28" bestFit="1" customWidth="1"/>
    <col min="15623" max="15623" width="9.85546875" style="28" bestFit="1" customWidth="1"/>
    <col min="15624" max="15624" width="6.5703125" style="28" bestFit="1" customWidth="1"/>
    <col min="15625" max="15625" width="9.85546875" style="28" bestFit="1" customWidth="1"/>
    <col min="15626" max="15626" width="6.5703125" style="28" bestFit="1" customWidth="1"/>
    <col min="15627" max="15627" width="11.140625" style="28" bestFit="1" customWidth="1"/>
    <col min="15628" max="15628" width="10" style="28" bestFit="1" customWidth="1"/>
    <col min="15629" max="15629" width="4.5703125" style="28" bestFit="1" customWidth="1"/>
    <col min="15630" max="15630" width="10" style="28" bestFit="1" customWidth="1"/>
    <col min="15631" max="15631" width="5.5703125" style="28" bestFit="1" customWidth="1"/>
    <col min="15632" max="15632" width="10.7109375" style="28" bestFit="1" customWidth="1"/>
    <col min="15633" max="15633" width="6.5703125" style="28" bestFit="1" customWidth="1"/>
    <col min="15634" max="15872" width="11.42578125" style="28"/>
    <col min="15873" max="15873" width="13.7109375" style="28" customWidth="1"/>
    <col min="15874" max="15874" width="8.28515625" style="28" bestFit="1" customWidth="1"/>
    <col min="15875" max="15875" width="9" style="28" bestFit="1" customWidth="1"/>
    <col min="15876" max="15876" width="5.42578125" style="28" bestFit="1" customWidth="1"/>
    <col min="15877" max="15877" width="10.7109375" style="28" bestFit="1" customWidth="1"/>
    <col min="15878" max="15878" width="6.5703125" style="28" bestFit="1" customWidth="1"/>
    <col min="15879" max="15879" width="9.85546875" style="28" bestFit="1" customWidth="1"/>
    <col min="15880" max="15880" width="6.5703125" style="28" bestFit="1" customWidth="1"/>
    <col min="15881" max="15881" width="9.85546875" style="28" bestFit="1" customWidth="1"/>
    <col min="15882" max="15882" width="6.5703125" style="28" bestFit="1" customWidth="1"/>
    <col min="15883" max="15883" width="11.140625" style="28" bestFit="1" customWidth="1"/>
    <col min="15884" max="15884" width="10" style="28" bestFit="1" customWidth="1"/>
    <col min="15885" max="15885" width="4.5703125" style="28" bestFit="1" customWidth="1"/>
    <col min="15886" max="15886" width="10" style="28" bestFit="1" customWidth="1"/>
    <col min="15887" max="15887" width="5.5703125" style="28" bestFit="1" customWidth="1"/>
    <col min="15888" max="15888" width="10.7109375" style="28" bestFit="1" customWidth="1"/>
    <col min="15889" max="15889" width="6.5703125" style="28" bestFit="1" customWidth="1"/>
    <col min="15890" max="16128" width="11.42578125" style="28"/>
    <col min="16129" max="16129" width="13.7109375" style="28" customWidth="1"/>
    <col min="16130" max="16130" width="8.28515625" style="28" bestFit="1" customWidth="1"/>
    <col min="16131" max="16131" width="9" style="28" bestFit="1" customWidth="1"/>
    <col min="16132" max="16132" width="5.42578125" style="28" bestFit="1" customWidth="1"/>
    <col min="16133" max="16133" width="10.7109375" style="28" bestFit="1" customWidth="1"/>
    <col min="16134" max="16134" width="6.5703125" style="28" bestFit="1" customWidth="1"/>
    <col min="16135" max="16135" width="9.85546875" style="28" bestFit="1" customWidth="1"/>
    <col min="16136" max="16136" width="6.5703125" style="28" bestFit="1" customWidth="1"/>
    <col min="16137" max="16137" width="9.85546875" style="28" bestFit="1" customWidth="1"/>
    <col min="16138" max="16138" width="6.5703125" style="28" bestFit="1" customWidth="1"/>
    <col min="16139" max="16139" width="11.140625" style="28" bestFit="1" customWidth="1"/>
    <col min="16140" max="16140" width="10" style="28" bestFit="1" customWidth="1"/>
    <col min="16141" max="16141" width="4.5703125" style="28" bestFit="1" customWidth="1"/>
    <col min="16142" max="16142" width="10" style="28" bestFit="1" customWidth="1"/>
    <col min="16143" max="16143" width="5.5703125" style="28" bestFit="1" customWidth="1"/>
    <col min="16144" max="16144" width="10.7109375" style="28" bestFit="1" customWidth="1"/>
    <col min="16145" max="16145" width="6.5703125" style="28" bestFit="1" customWidth="1"/>
    <col min="16146" max="16384" width="11.42578125" style="28"/>
  </cols>
  <sheetData>
    <row r="1" spans="1:19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9" s="21" customFormat="1" ht="41.25" customHeight="1" x14ac:dyDescent="0.25">
      <c r="A2" s="18" t="s">
        <v>316</v>
      </c>
      <c r="B2" s="18" t="s">
        <v>9</v>
      </c>
      <c r="C2" s="18" t="s">
        <v>8</v>
      </c>
      <c r="D2" s="18" t="s">
        <v>7</v>
      </c>
      <c r="E2" s="18" t="s">
        <v>879</v>
      </c>
      <c r="F2" s="18" t="s">
        <v>625</v>
      </c>
      <c r="G2" s="18" t="s">
        <v>880</v>
      </c>
      <c r="H2" s="18" t="s">
        <v>625</v>
      </c>
      <c r="I2" s="18" t="s">
        <v>881</v>
      </c>
      <c r="J2" s="18" t="s">
        <v>625</v>
      </c>
      <c r="K2" s="19" t="s">
        <v>3</v>
      </c>
      <c r="L2" s="18" t="s">
        <v>882</v>
      </c>
      <c r="M2" s="18" t="s">
        <v>625</v>
      </c>
      <c r="N2" s="18" t="s">
        <v>883</v>
      </c>
      <c r="O2" s="18" t="s">
        <v>625</v>
      </c>
      <c r="P2" s="18" t="s">
        <v>884</v>
      </c>
      <c r="Q2" s="18" t="s">
        <v>625</v>
      </c>
      <c r="R2" s="20"/>
      <c r="S2" s="20"/>
    </row>
    <row r="3" spans="1:19" x14ac:dyDescent="0.25">
      <c r="A3" s="22" t="s">
        <v>885</v>
      </c>
      <c r="B3" s="23">
        <v>545</v>
      </c>
      <c r="C3" s="23">
        <v>357.7</v>
      </c>
      <c r="D3" s="24">
        <f t="shared" ref="D3:D58" si="0">+C3/B3</f>
        <v>0.65633027522935783</v>
      </c>
      <c r="E3" s="25">
        <v>4.9200000000000001E-2</v>
      </c>
      <c r="F3" s="25">
        <v>2.3E-3</v>
      </c>
      <c r="G3" s="26">
        <v>0.16669999999999999</v>
      </c>
      <c r="H3" s="26">
        <v>7.1000000000000004E-3</v>
      </c>
      <c r="I3" s="26">
        <v>2.4719999999999999E-2</v>
      </c>
      <c r="J3" s="26">
        <v>4.6999999999999999E-4</v>
      </c>
      <c r="K3" s="26">
        <v>0.23827999999999999</v>
      </c>
      <c r="L3" s="27">
        <v>157.4177798524475</v>
      </c>
      <c r="M3" s="24">
        <v>3.1962011254779856</v>
      </c>
      <c r="N3" s="23">
        <v>156.80000000000001</v>
      </c>
      <c r="O3" s="23">
        <v>6.3</v>
      </c>
      <c r="P3" s="23">
        <v>166</v>
      </c>
      <c r="Q3" s="23">
        <v>92</v>
      </c>
    </row>
    <row r="4" spans="1:19" x14ac:dyDescent="0.25">
      <c r="A4" s="22" t="s">
        <v>886</v>
      </c>
      <c r="B4" s="24">
        <v>353.5</v>
      </c>
      <c r="C4" s="24">
        <v>295.60000000000002</v>
      </c>
      <c r="D4" s="24">
        <f t="shared" si="0"/>
        <v>0.83620933521923624</v>
      </c>
      <c r="E4" s="25">
        <v>4.8500000000000001E-2</v>
      </c>
      <c r="F4" s="25">
        <v>2.8E-3</v>
      </c>
      <c r="G4" s="26">
        <v>0.17</v>
      </c>
      <c r="H4" s="26">
        <v>0.01</v>
      </c>
      <c r="I4" s="26">
        <v>2.5020000000000001E-2</v>
      </c>
      <c r="J4" s="26">
        <v>5.9000000000000003E-4</v>
      </c>
      <c r="K4" s="26">
        <v>0.26379000000000002</v>
      </c>
      <c r="L4" s="27">
        <v>159.45146711415052</v>
      </c>
      <c r="M4" s="24">
        <v>3.9639748383399698</v>
      </c>
      <c r="N4" s="24">
        <v>158.5</v>
      </c>
      <c r="O4" s="24">
        <v>8.6999999999999993</v>
      </c>
      <c r="P4" s="24">
        <v>120</v>
      </c>
      <c r="Q4" s="24">
        <v>110</v>
      </c>
    </row>
    <row r="5" spans="1:19" x14ac:dyDescent="0.25">
      <c r="A5" s="22" t="s">
        <v>887</v>
      </c>
      <c r="B5" s="23">
        <v>455</v>
      </c>
      <c r="C5" s="23">
        <v>379.8</v>
      </c>
      <c r="D5" s="24">
        <f t="shared" si="0"/>
        <v>0.8347252747252748</v>
      </c>
      <c r="E5" s="25">
        <v>4.9799999999999997E-2</v>
      </c>
      <c r="F5" s="25">
        <v>2.8E-3</v>
      </c>
      <c r="G5" s="26">
        <v>0.17449999999999999</v>
      </c>
      <c r="H5" s="26">
        <v>9.4000000000000004E-3</v>
      </c>
      <c r="I5" s="26">
        <v>2.5020000000000001E-2</v>
      </c>
      <c r="J5" s="26">
        <v>5.1000000000000004E-4</v>
      </c>
      <c r="K5" s="26">
        <v>0.18959999999999999</v>
      </c>
      <c r="L5" s="27">
        <v>159.19365871897668</v>
      </c>
      <c r="M5" s="24">
        <v>3.521640791517338</v>
      </c>
      <c r="N5" s="23">
        <v>162.4</v>
      </c>
      <c r="O5" s="23">
        <v>8.1</v>
      </c>
      <c r="P5" s="23">
        <v>210</v>
      </c>
      <c r="Q5" s="23">
        <v>110</v>
      </c>
    </row>
    <row r="6" spans="1:19" x14ac:dyDescent="0.25">
      <c r="A6" s="22" t="s">
        <v>888</v>
      </c>
      <c r="B6" s="24">
        <v>496</v>
      </c>
      <c r="C6" s="24">
        <v>374</v>
      </c>
      <c r="D6" s="24">
        <f t="shared" si="0"/>
        <v>0.75403225806451613</v>
      </c>
      <c r="E6" s="25">
        <v>4.7800000000000002E-2</v>
      </c>
      <c r="F6" s="25">
        <v>2.8999999999999998E-3</v>
      </c>
      <c r="G6" s="26">
        <v>0.16500000000000001</v>
      </c>
      <c r="H6" s="26">
        <v>0.01</v>
      </c>
      <c r="I6" s="26">
        <v>2.46E-2</v>
      </c>
      <c r="J6" s="26">
        <v>5.6999999999999998E-4</v>
      </c>
      <c r="K6" s="26">
        <v>0.20810000000000001</v>
      </c>
      <c r="L6" s="27">
        <v>156.93283897705305</v>
      </c>
      <c r="M6" s="24">
        <v>3.8448015953557717</v>
      </c>
      <c r="N6" s="24">
        <v>154.80000000000001</v>
      </c>
      <c r="O6" s="24">
        <v>8.9</v>
      </c>
      <c r="P6" s="24">
        <v>80</v>
      </c>
      <c r="Q6" s="24">
        <v>110</v>
      </c>
    </row>
    <row r="7" spans="1:19" x14ac:dyDescent="0.25">
      <c r="A7" s="22" t="s">
        <v>889</v>
      </c>
      <c r="B7" s="24">
        <v>184.6</v>
      </c>
      <c r="C7" s="24">
        <v>95</v>
      </c>
      <c r="D7" s="24">
        <f t="shared" si="0"/>
        <v>0.514626218851571</v>
      </c>
      <c r="E7" s="25">
        <v>5.1200000000000002E-2</v>
      </c>
      <c r="F7" s="25">
        <v>5.7999999999999996E-3</v>
      </c>
      <c r="G7" s="26">
        <v>0.17699999999999999</v>
      </c>
      <c r="H7" s="26">
        <v>1.9E-2</v>
      </c>
      <c r="I7" s="26">
        <v>2.4760000000000001E-2</v>
      </c>
      <c r="J7" s="26">
        <v>6.7000000000000002E-4</v>
      </c>
      <c r="K7" s="26">
        <v>0.1</v>
      </c>
      <c r="L7" s="27">
        <v>157.27781452670584</v>
      </c>
      <c r="M7" s="24">
        <v>4.5602987244304067</v>
      </c>
      <c r="N7" s="24">
        <v>162</v>
      </c>
      <c r="O7" s="24">
        <v>16</v>
      </c>
      <c r="P7" s="24">
        <v>210</v>
      </c>
      <c r="Q7" s="24">
        <v>190</v>
      </c>
    </row>
    <row r="8" spans="1:19" x14ac:dyDescent="0.25">
      <c r="A8" s="22" t="s">
        <v>890</v>
      </c>
      <c r="B8" s="24">
        <v>316.2</v>
      </c>
      <c r="C8" s="24">
        <v>115.8</v>
      </c>
      <c r="D8" s="24">
        <f t="shared" si="0"/>
        <v>0.36622390891840606</v>
      </c>
      <c r="E8" s="25">
        <v>4.9799999999999997E-2</v>
      </c>
      <c r="F8" s="25">
        <v>4.1999999999999997E-3</v>
      </c>
      <c r="G8" s="26">
        <v>0.17599999999999999</v>
      </c>
      <c r="H8" s="26">
        <v>1.4E-2</v>
      </c>
      <c r="I8" s="26">
        <v>2.5760000000000002E-2</v>
      </c>
      <c r="J8" s="26">
        <v>5.5000000000000003E-4</v>
      </c>
      <c r="K8" s="26">
        <v>0.1</v>
      </c>
      <c r="L8" s="27">
        <v>163.8627048188151</v>
      </c>
      <c r="M8" s="24">
        <v>3.7671416885336737</v>
      </c>
      <c r="N8" s="24">
        <v>164</v>
      </c>
      <c r="O8" s="24">
        <v>12</v>
      </c>
      <c r="P8" s="24">
        <v>160</v>
      </c>
      <c r="Q8" s="24">
        <v>160</v>
      </c>
    </row>
    <row r="9" spans="1:19" x14ac:dyDescent="0.25">
      <c r="A9" s="22" t="s">
        <v>891</v>
      </c>
      <c r="B9" s="23">
        <v>189.8</v>
      </c>
      <c r="C9" s="23">
        <v>100.9</v>
      </c>
      <c r="D9" s="24">
        <f t="shared" si="0"/>
        <v>0.53161222339304526</v>
      </c>
      <c r="E9" s="25">
        <v>4.8099999999999997E-2</v>
      </c>
      <c r="F9" s="25">
        <v>4.1000000000000003E-3</v>
      </c>
      <c r="G9" s="26">
        <v>0.161</v>
      </c>
      <c r="H9" s="26">
        <v>1.2999999999999999E-2</v>
      </c>
      <c r="I9" s="26">
        <v>2.4879999999999999E-2</v>
      </c>
      <c r="J9" s="26">
        <v>6.7000000000000002E-4</v>
      </c>
      <c r="K9" s="26">
        <v>3.5497000000000001E-2</v>
      </c>
      <c r="L9" s="27">
        <v>158.64537969208465</v>
      </c>
      <c r="M9" s="24">
        <v>4.504171241074169</v>
      </c>
      <c r="N9" s="23">
        <v>151</v>
      </c>
      <c r="O9" s="23">
        <v>12</v>
      </c>
      <c r="P9" s="23">
        <v>80</v>
      </c>
      <c r="Q9" s="23">
        <v>150</v>
      </c>
    </row>
    <row r="10" spans="1:19" x14ac:dyDescent="0.25">
      <c r="A10" s="22" t="s">
        <v>892</v>
      </c>
      <c r="B10" s="23">
        <v>332</v>
      </c>
      <c r="C10" s="23">
        <v>187</v>
      </c>
      <c r="D10" s="24">
        <f t="shared" si="0"/>
        <v>0.56325301204819278</v>
      </c>
      <c r="E10" s="25">
        <v>4.9399999999999999E-2</v>
      </c>
      <c r="F10" s="25">
        <v>3.3999999999999998E-3</v>
      </c>
      <c r="G10" s="26">
        <v>0.17399999999999999</v>
      </c>
      <c r="H10" s="26">
        <v>1.2E-2</v>
      </c>
      <c r="I10" s="26">
        <v>2.5340000000000001E-2</v>
      </c>
      <c r="J10" s="26">
        <v>5.6999999999999998E-4</v>
      </c>
      <c r="K10" s="26">
        <v>0.15706999999999999</v>
      </c>
      <c r="L10" s="27">
        <v>161.29328629736216</v>
      </c>
      <c r="M10" s="24">
        <v>3.8560205281058901</v>
      </c>
      <c r="N10" s="23">
        <v>162</v>
      </c>
      <c r="O10" s="23">
        <v>10</v>
      </c>
      <c r="P10" s="23">
        <v>160</v>
      </c>
      <c r="Q10" s="23">
        <v>130</v>
      </c>
    </row>
    <row r="11" spans="1:19" x14ac:dyDescent="0.25">
      <c r="A11" s="22" t="s">
        <v>893</v>
      </c>
      <c r="B11" s="24">
        <v>347</v>
      </c>
      <c r="C11" s="24">
        <v>127.4</v>
      </c>
      <c r="D11" s="24">
        <f t="shared" si="0"/>
        <v>0.36714697406340058</v>
      </c>
      <c r="E11" s="25">
        <v>4.9000000000000002E-2</v>
      </c>
      <c r="F11" s="25">
        <v>3.2000000000000002E-3</v>
      </c>
      <c r="G11" s="26">
        <v>0.16900000000000001</v>
      </c>
      <c r="H11" s="26">
        <v>1.0999999999999999E-2</v>
      </c>
      <c r="I11" s="26">
        <v>2.4459999999999999E-2</v>
      </c>
      <c r="J11" s="26">
        <v>4.8000000000000001E-4</v>
      </c>
      <c r="K11" s="26">
        <v>2.0173E-2</v>
      </c>
      <c r="L11" s="27">
        <v>155.81406776500253</v>
      </c>
      <c r="M11" s="24">
        <v>3.2897177174085006</v>
      </c>
      <c r="N11" s="24">
        <v>158.1</v>
      </c>
      <c r="O11" s="24">
        <v>9.6</v>
      </c>
      <c r="P11" s="24">
        <v>140</v>
      </c>
      <c r="Q11" s="24">
        <v>120</v>
      </c>
    </row>
    <row r="12" spans="1:19" x14ac:dyDescent="0.25">
      <c r="A12" s="22" t="s">
        <v>894</v>
      </c>
      <c r="B12" s="23">
        <v>237.3</v>
      </c>
      <c r="C12" s="23">
        <v>141.80000000000001</v>
      </c>
      <c r="D12" s="24">
        <f t="shared" si="0"/>
        <v>0.59755583649388966</v>
      </c>
      <c r="E12" s="25">
        <v>5.0099999999999999E-2</v>
      </c>
      <c r="F12" s="25">
        <v>3.3E-3</v>
      </c>
      <c r="G12" s="26">
        <v>0.17100000000000001</v>
      </c>
      <c r="H12" s="26">
        <v>1.2E-2</v>
      </c>
      <c r="I12" s="26">
        <v>2.4170000000000001E-2</v>
      </c>
      <c r="J12" s="26">
        <v>5.8E-4</v>
      </c>
      <c r="K12" s="26">
        <v>0.11083999999999999</v>
      </c>
      <c r="L12" s="27">
        <v>153.77032120610539</v>
      </c>
      <c r="M12" s="24">
        <v>3.8462238888897695</v>
      </c>
      <c r="N12" s="23">
        <v>161.19999999999999</v>
      </c>
      <c r="O12" s="23">
        <v>9.8000000000000007</v>
      </c>
      <c r="P12" s="23">
        <v>190</v>
      </c>
      <c r="Q12" s="23">
        <v>120</v>
      </c>
    </row>
    <row r="13" spans="1:19" x14ac:dyDescent="0.25">
      <c r="A13" s="22" t="s">
        <v>895</v>
      </c>
      <c r="B13" s="24">
        <v>136.69999999999999</v>
      </c>
      <c r="C13" s="24">
        <v>81</v>
      </c>
      <c r="D13" s="24">
        <f t="shared" si="0"/>
        <v>0.59253840526700807</v>
      </c>
      <c r="E13" s="25">
        <v>5.0500000000000003E-2</v>
      </c>
      <c r="F13" s="25">
        <v>5.1999999999999998E-3</v>
      </c>
      <c r="G13" s="26">
        <v>0.16900000000000001</v>
      </c>
      <c r="H13" s="26">
        <v>1.7000000000000001E-2</v>
      </c>
      <c r="I13" s="26">
        <v>2.4240000000000001E-2</v>
      </c>
      <c r="J13" s="26">
        <v>6.8999999999999997E-4</v>
      </c>
      <c r="K13" s="26">
        <v>2.8167000000000001E-2</v>
      </c>
      <c r="L13" s="27">
        <v>154.13523370417383</v>
      </c>
      <c r="M13" s="24">
        <v>4.5979215489813487</v>
      </c>
      <c r="N13" s="24">
        <v>159</v>
      </c>
      <c r="O13" s="24">
        <v>15</v>
      </c>
      <c r="P13" s="24">
        <v>200</v>
      </c>
      <c r="Q13" s="24">
        <v>190</v>
      </c>
    </row>
    <row r="14" spans="1:19" x14ac:dyDescent="0.25">
      <c r="A14" s="22" t="s">
        <v>896</v>
      </c>
      <c r="B14" s="23">
        <v>95.8</v>
      </c>
      <c r="C14" s="23">
        <v>34.86</v>
      </c>
      <c r="D14" s="24">
        <f t="shared" si="0"/>
        <v>0.36388308977035488</v>
      </c>
      <c r="E14" s="25">
        <v>4.8899999999999999E-2</v>
      </c>
      <c r="F14" s="25">
        <v>5.8999999999999999E-3</v>
      </c>
      <c r="G14" s="26">
        <v>0.17299999999999999</v>
      </c>
      <c r="H14" s="26">
        <v>2.1000000000000001E-2</v>
      </c>
      <c r="I14" s="26">
        <v>2.479E-2</v>
      </c>
      <c r="J14" s="26">
        <v>7.6000000000000004E-4</v>
      </c>
      <c r="K14" s="26">
        <v>4.0445000000000002E-2</v>
      </c>
      <c r="L14" s="27">
        <v>157.91891139945847</v>
      </c>
      <c r="M14" s="24">
        <v>5.0678486882705238</v>
      </c>
      <c r="N14" s="23">
        <v>159</v>
      </c>
      <c r="O14" s="23">
        <v>18</v>
      </c>
      <c r="P14" s="23">
        <v>130</v>
      </c>
      <c r="Q14" s="23">
        <v>210</v>
      </c>
    </row>
    <row r="15" spans="1:19" x14ac:dyDescent="0.25">
      <c r="A15" s="22" t="s">
        <v>897</v>
      </c>
      <c r="B15" s="23">
        <v>164.7</v>
      </c>
      <c r="C15" s="23">
        <v>67</v>
      </c>
      <c r="D15" s="24">
        <f t="shared" si="0"/>
        <v>0.40680024286581667</v>
      </c>
      <c r="E15" s="25">
        <v>4.7100000000000003E-2</v>
      </c>
      <c r="F15" s="25">
        <v>3.8E-3</v>
      </c>
      <c r="G15" s="26">
        <v>0.17499999999999999</v>
      </c>
      <c r="H15" s="26">
        <v>1.4E-2</v>
      </c>
      <c r="I15" s="26">
        <v>2.5530000000000001E-2</v>
      </c>
      <c r="J15" s="26">
        <v>5.9999999999999995E-4</v>
      </c>
      <c r="K15" s="26">
        <v>0.15176000000000001</v>
      </c>
      <c r="L15" s="27">
        <v>162.95778216491229</v>
      </c>
      <c r="M15" s="24">
        <v>4.0651148402673289</v>
      </c>
      <c r="N15" s="23">
        <v>162</v>
      </c>
      <c r="O15" s="23">
        <v>12</v>
      </c>
      <c r="P15" s="23">
        <v>100</v>
      </c>
      <c r="Q15" s="23">
        <v>140</v>
      </c>
    </row>
    <row r="16" spans="1:19" x14ac:dyDescent="0.25">
      <c r="A16" s="22" t="s">
        <v>898</v>
      </c>
      <c r="B16" s="23">
        <v>451</v>
      </c>
      <c r="C16" s="23">
        <v>370</v>
      </c>
      <c r="D16" s="24">
        <f t="shared" si="0"/>
        <v>0.82039911308203994</v>
      </c>
      <c r="E16" s="25">
        <v>4.7100000000000003E-2</v>
      </c>
      <c r="F16" s="25">
        <v>2.0999999999999999E-3</v>
      </c>
      <c r="G16" s="26">
        <v>0.16309999999999999</v>
      </c>
      <c r="H16" s="26">
        <v>7.7000000000000002E-3</v>
      </c>
      <c r="I16" s="26">
        <v>2.4930000000000001E-2</v>
      </c>
      <c r="J16" s="26">
        <v>4.6999999999999999E-4</v>
      </c>
      <c r="K16" s="26">
        <v>0.39178000000000002</v>
      </c>
      <c r="L16" s="27">
        <v>159.15922359984228</v>
      </c>
      <c r="M16" s="24">
        <v>3.2613395522718687</v>
      </c>
      <c r="N16" s="23">
        <v>152.80000000000001</v>
      </c>
      <c r="O16" s="23">
        <v>6.7</v>
      </c>
      <c r="P16" s="23">
        <v>75</v>
      </c>
      <c r="Q16" s="23">
        <v>84</v>
      </c>
    </row>
    <row r="17" spans="1:17" x14ac:dyDescent="0.25">
      <c r="A17" s="22" t="s">
        <v>899</v>
      </c>
      <c r="B17" s="23">
        <v>169.2</v>
      </c>
      <c r="C17" s="23">
        <v>76.2</v>
      </c>
      <c r="D17" s="24">
        <f t="shared" si="0"/>
        <v>0.45035460992907805</v>
      </c>
      <c r="E17" s="25">
        <v>4.8500000000000001E-2</v>
      </c>
      <c r="F17" s="25">
        <v>3.8E-3</v>
      </c>
      <c r="G17" s="26">
        <v>0.17199999999999999</v>
      </c>
      <c r="H17" s="26">
        <v>1.2999999999999999E-2</v>
      </c>
      <c r="I17" s="26">
        <v>2.5420000000000002E-2</v>
      </c>
      <c r="J17" s="26">
        <v>6.2E-4</v>
      </c>
      <c r="K17" s="26">
        <v>6.6499000000000003E-2</v>
      </c>
      <c r="L17" s="27">
        <v>161.97954889674742</v>
      </c>
      <c r="M17" s="24">
        <v>4.1820782980436855</v>
      </c>
      <c r="N17" s="23">
        <v>159</v>
      </c>
      <c r="O17" s="23">
        <v>11</v>
      </c>
      <c r="P17" s="23">
        <v>160</v>
      </c>
      <c r="Q17" s="23">
        <v>150</v>
      </c>
    </row>
    <row r="18" spans="1:17" x14ac:dyDescent="0.25">
      <c r="A18" s="22" t="s">
        <v>900</v>
      </c>
      <c r="B18" s="24">
        <v>248</v>
      </c>
      <c r="C18" s="24">
        <v>111.1</v>
      </c>
      <c r="D18" s="24">
        <f t="shared" si="0"/>
        <v>0.44798387096774189</v>
      </c>
      <c r="E18" s="25">
        <v>4.8399999999999999E-2</v>
      </c>
      <c r="F18" s="25">
        <v>3.5000000000000001E-3</v>
      </c>
      <c r="G18" s="26">
        <v>0.16800000000000001</v>
      </c>
      <c r="H18" s="26">
        <v>1.0999999999999999E-2</v>
      </c>
      <c r="I18" s="26">
        <v>2.4879999999999999E-2</v>
      </c>
      <c r="J18" s="26">
        <v>6.0999999999999997E-4</v>
      </c>
      <c r="K18" s="26">
        <v>6.3050999999999996E-2</v>
      </c>
      <c r="L18" s="27">
        <v>158.58620969212868</v>
      </c>
      <c r="M18" s="24">
        <v>4.1116369253792033</v>
      </c>
      <c r="N18" s="24">
        <v>159.80000000000001</v>
      </c>
      <c r="O18" s="24">
        <v>9.4</v>
      </c>
      <c r="P18" s="24">
        <v>150</v>
      </c>
      <c r="Q18" s="24">
        <v>130</v>
      </c>
    </row>
    <row r="19" spans="1:17" x14ac:dyDescent="0.25">
      <c r="A19" s="22" t="s">
        <v>901</v>
      </c>
      <c r="B19" s="24">
        <v>307.39999999999998</v>
      </c>
      <c r="C19" s="24">
        <v>176</v>
      </c>
      <c r="D19" s="24">
        <f t="shared" si="0"/>
        <v>0.57254391672088489</v>
      </c>
      <c r="E19" s="25">
        <v>5.0200000000000002E-2</v>
      </c>
      <c r="F19" s="25">
        <v>2.8E-3</v>
      </c>
      <c r="G19" s="26">
        <v>0.17319999999999999</v>
      </c>
      <c r="H19" s="26">
        <v>9.4999999999999998E-3</v>
      </c>
      <c r="I19" s="26">
        <v>2.529E-2</v>
      </c>
      <c r="J19" s="26">
        <v>6.0999999999999997E-4</v>
      </c>
      <c r="K19" s="26">
        <v>0.24868000000000001</v>
      </c>
      <c r="L19" s="27">
        <v>160.81732459575912</v>
      </c>
      <c r="M19" s="24">
        <v>4.0808464891058494</v>
      </c>
      <c r="N19" s="24">
        <v>163.19999999999999</v>
      </c>
      <c r="O19" s="24">
        <v>8</v>
      </c>
      <c r="P19" s="24">
        <v>200</v>
      </c>
      <c r="Q19" s="24">
        <v>110</v>
      </c>
    </row>
    <row r="20" spans="1:17" x14ac:dyDescent="0.25">
      <c r="A20" s="22" t="s">
        <v>902</v>
      </c>
      <c r="B20" s="24">
        <v>254</v>
      </c>
      <c r="C20" s="24">
        <v>152.5</v>
      </c>
      <c r="D20" s="24">
        <f t="shared" si="0"/>
        <v>0.60039370078740162</v>
      </c>
      <c r="E20" s="25">
        <v>5.11E-2</v>
      </c>
      <c r="F20" s="25">
        <v>3.0999999999999999E-3</v>
      </c>
      <c r="G20" s="26">
        <v>0.182</v>
      </c>
      <c r="H20" s="26">
        <v>1.2E-2</v>
      </c>
      <c r="I20" s="26">
        <v>2.572E-2</v>
      </c>
      <c r="J20" s="26">
        <v>6.4999999999999997E-4</v>
      </c>
      <c r="K20" s="26">
        <v>0.20508999999999999</v>
      </c>
      <c r="L20" s="27">
        <v>163.34556717458483</v>
      </c>
      <c r="M20" s="24">
        <v>4.335092991826671</v>
      </c>
      <c r="N20" s="24">
        <v>170</v>
      </c>
      <c r="O20" s="24">
        <v>10</v>
      </c>
      <c r="P20" s="24">
        <v>210</v>
      </c>
      <c r="Q20" s="24">
        <v>120</v>
      </c>
    </row>
    <row r="21" spans="1:17" x14ac:dyDescent="0.25">
      <c r="A21" s="22" t="s">
        <v>903</v>
      </c>
      <c r="B21" s="24">
        <v>564</v>
      </c>
      <c r="C21" s="24">
        <v>402</v>
      </c>
      <c r="D21" s="24">
        <f t="shared" si="0"/>
        <v>0.71276595744680848</v>
      </c>
      <c r="E21" s="25">
        <v>5.0099999999999999E-2</v>
      </c>
      <c r="F21" s="25">
        <v>1.9E-3</v>
      </c>
      <c r="G21" s="26">
        <v>0.1764</v>
      </c>
      <c r="H21" s="26">
        <v>7.6E-3</v>
      </c>
      <c r="I21" s="26">
        <v>2.545E-2</v>
      </c>
      <c r="J21" s="26">
        <v>5.4000000000000001E-4</v>
      </c>
      <c r="K21" s="26">
        <v>0.28882999999999998</v>
      </c>
      <c r="L21" s="27">
        <v>161.84653283243793</v>
      </c>
      <c r="M21" s="24">
        <v>3.6221904629781001</v>
      </c>
      <c r="N21" s="24">
        <v>164.4</v>
      </c>
      <c r="O21" s="24">
        <v>6.6</v>
      </c>
      <c r="P21" s="24">
        <v>192</v>
      </c>
      <c r="Q21" s="24">
        <v>79</v>
      </c>
    </row>
    <row r="22" spans="1:17" x14ac:dyDescent="0.25">
      <c r="A22" s="22" t="s">
        <v>904</v>
      </c>
      <c r="B22" s="23">
        <v>83.5</v>
      </c>
      <c r="C22" s="23">
        <v>29.44</v>
      </c>
      <c r="D22" s="24">
        <f t="shared" si="0"/>
        <v>0.35257485029940122</v>
      </c>
      <c r="E22" s="25">
        <v>4.8599999999999997E-2</v>
      </c>
      <c r="F22" s="25">
        <v>6.7999999999999996E-3</v>
      </c>
      <c r="G22" s="26">
        <v>0.17699999999999999</v>
      </c>
      <c r="H22" s="26">
        <v>2.5000000000000001E-2</v>
      </c>
      <c r="I22" s="26">
        <v>2.5399999999999999E-2</v>
      </c>
      <c r="J22" s="26">
        <v>7.2000000000000005E-4</v>
      </c>
      <c r="K22" s="26">
        <v>8.3091999999999999E-2</v>
      </c>
      <c r="L22" s="27">
        <v>161.8330374847115</v>
      </c>
      <c r="M22" s="24">
        <v>4.9383168100178025</v>
      </c>
      <c r="N22" s="23">
        <v>162</v>
      </c>
      <c r="O22" s="23">
        <v>21</v>
      </c>
      <c r="P22" s="23">
        <v>90</v>
      </c>
      <c r="Q22" s="23">
        <v>230</v>
      </c>
    </row>
    <row r="23" spans="1:17" x14ac:dyDescent="0.25">
      <c r="A23" s="22" t="s">
        <v>905</v>
      </c>
      <c r="B23" s="24">
        <v>265</v>
      </c>
      <c r="C23" s="24">
        <v>87.2</v>
      </c>
      <c r="D23" s="24">
        <f t="shared" si="0"/>
        <v>0.32905660377358492</v>
      </c>
      <c r="E23" s="25">
        <v>4.7800000000000002E-2</v>
      </c>
      <c r="F23" s="25">
        <v>3.2000000000000002E-3</v>
      </c>
      <c r="G23" s="26">
        <v>0.16500000000000001</v>
      </c>
      <c r="H23" s="26">
        <v>1.0999999999999999E-2</v>
      </c>
      <c r="I23" s="26">
        <v>2.4670000000000001E-2</v>
      </c>
      <c r="J23" s="26">
        <v>6.0999999999999997E-4</v>
      </c>
      <c r="K23" s="26">
        <v>0.15873000000000001</v>
      </c>
      <c r="L23" s="27">
        <v>157.37579691773175</v>
      </c>
      <c r="M23" s="24">
        <v>4.1010188491376676</v>
      </c>
      <c r="N23" s="24">
        <v>156</v>
      </c>
      <c r="O23" s="24">
        <v>10</v>
      </c>
      <c r="P23" s="24">
        <v>160</v>
      </c>
      <c r="Q23" s="24">
        <v>120</v>
      </c>
    </row>
    <row r="24" spans="1:17" x14ac:dyDescent="0.25">
      <c r="A24" s="22" t="s">
        <v>906</v>
      </c>
      <c r="B24" s="24">
        <v>203.7</v>
      </c>
      <c r="C24" s="24">
        <v>54.8</v>
      </c>
      <c r="D24" s="24">
        <f t="shared" si="0"/>
        <v>0.26902307314678447</v>
      </c>
      <c r="E24" s="25">
        <v>5.1799999999999999E-2</v>
      </c>
      <c r="F24" s="25">
        <v>4.0000000000000001E-3</v>
      </c>
      <c r="G24" s="26">
        <v>0.18099999999999999</v>
      </c>
      <c r="H24" s="26">
        <v>1.2999999999999999E-2</v>
      </c>
      <c r="I24" s="26">
        <v>2.5059999999999999E-2</v>
      </c>
      <c r="J24" s="26">
        <v>6.2E-4</v>
      </c>
      <c r="K24" s="26">
        <v>4.0372999999999999E-2</v>
      </c>
      <c r="L24" s="27">
        <v>159.04883654440908</v>
      </c>
      <c r="M24" s="24">
        <v>4.1760538263077569</v>
      </c>
      <c r="N24" s="24">
        <v>167</v>
      </c>
      <c r="O24" s="24">
        <v>11</v>
      </c>
      <c r="P24" s="24">
        <v>220</v>
      </c>
      <c r="Q24" s="24">
        <v>140</v>
      </c>
    </row>
    <row r="25" spans="1:17" x14ac:dyDescent="0.25">
      <c r="A25" s="22" t="s">
        <v>907</v>
      </c>
      <c r="B25" s="24">
        <v>190</v>
      </c>
      <c r="C25" s="24">
        <v>52.8</v>
      </c>
      <c r="D25" s="24">
        <f t="shared" si="0"/>
        <v>0.27789473684210525</v>
      </c>
      <c r="E25" s="25">
        <v>5.0999999999999997E-2</v>
      </c>
      <c r="F25" s="25">
        <v>3.0000000000000001E-3</v>
      </c>
      <c r="G25" s="26">
        <v>0.17899999999999999</v>
      </c>
      <c r="H25" s="26">
        <v>1.0999999999999999E-2</v>
      </c>
      <c r="I25" s="26">
        <v>2.5569999999999999E-2</v>
      </c>
      <c r="J25" s="26">
        <v>5.9000000000000003E-4</v>
      </c>
      <c r="K25" s="26">
        <v>0.19681999999999999</v>
      </c>
      <c r="L25" s="27">
        <v>162.42104433322976</v>
      </c>
      <c r="M25" s="24">
        <v>3.9590465911365036</v>
      </c>
      <c r="N25" s="24">
        <v>165.8</v>
      </c>
      <c r="O25" s="24">
        <v>9.1999999999999993</v>
      </c>
      <c r="P25" s="24">
        <v>230</v>
      </c>
      <c r="Q25" s="24">
        <v>110</v>
      </c>
    </row>
    <row r="26" spans="1:17" x14ac:dyDescent="0.25">
      <c r="A26" s="22" t="s">
        <v>908</v>
      </c>
      <c r="B26" s="24">
        <v>181</v>
      </c>
      <c r="C26" s="24">
        <v>43.1</v>
      </c>
      <c r="D26" s="24">
        <f t="shared" si="0"/>
        <v>0.23812154696132598</v>
      </c>
      <c r="E26" s="25">
        <v>4.9599999999999998E-2</v>
      </c>
      <c r="F26" s="25">
        <v>3.8999999999999998E-3</v>
      </c>
      <c r="G26" s="26">
        <v>0.18</v>
      </c>
      <c r="H26" s="26">
        <v>1.4E-2</v>
      </c>
      <c r="I26" s="26">
        <v>2.5530000000000001E-2</v>
      </c>
      <c r="J26" s="26">
        <v>6.2E-4</v>
      </c>
      <c r="K26" s="26">
        <v>1.7163000000000001E-2</v>
      </c>
      <c r="L26" s="27">
        <v>162.45219790538667</v>
      </c>
      <c r="M26" s="24">
        <v>4.1847739205782686</v>
      </c>
      <c r="N26" s="24">
        <v>169</v>
      </c>
      <c r="O26" s="24">
        <v>11</v>
      </c>
      <c r="P26" s="24">
        <v>200</v>
      </c>
      <c r="Q26" s="24">
        <v>140</v>
      </c>
    </row>
    <row r="27" spans="1:17" x14ac:dyDescent="0.25">
      <c r="A27" s="22" t="s">
        <v>909</v>
      </c>
      <c r="B27" s="23">
        <v>153.6</v>
      </c>
      <c r="C27" s="23">
        <v>43.17</v>
      </c>
      <c r="D27" s="24">
        <f t="shared" si="0"/>
        <v>0.28105468750000001</v>
      </c>
      <c r="E27" s="25">
        <v>4.7600000000000003E-2</v>
      </c>
      <c r="F27" s="25">
        <v>3.8E-3</v>
      </c>
      <c r="G27" s="26">
        <v>0.159</v>
      </c>
      <c r="H27" s="26">
        <v>1.2999999999999999E-2</v>
      </c>
      <c r="I27" s="26">
        <v>2.4539999999999999E-2</v>
      </c>
      <c r="J27" s="26">
        <v>6.3000000000000003E-4</v>
      </c>
      <c r="K27" s="26">
        <v>0.23064000000000001</v>
      </c>
      <c r="L27" s="27">
        <v>156.59206865614789</v>
      </c>
      <c r="M27" s="24">
        <v>4.1875223516625111</v>
      </c>
      <c r="N27" s="23">
        <v>150</v>
      </c>
      <c r="O27" s="23">
        <v>11</v>
      </c>
      <c r="P27" s="23">
        <v>80</v>
      </c>
      <c r="Q27" s="23">
        <v>140</v>
      </c>
    </row>
    <row r="28" spans="1:17" x14ac:dyDescent="0.25">
      <c r="A28" s="22" t="s">
        <v>910</v>
      </c>
      <c r="B28" s="24">
        <v>187.8</v>
      </c>
      <c r="C28" s="24">
        <v>58.3</v>
      </c>
      <c r="D28" s="24">
        <f t="shared" si="0"/>
        <v>0.31043663471778482</v>
      </c>
      <c r="E28" s="25">
        <v>4.9099999999999998E-2</v>
      </c>
      <c r="F28" s="25">
        <v>3.5000000000000001E-3</v>
      </c>
      <c r="G28" s="26">
        <v>0.16900000000000001</v>
      </c>
      <c r="H28" s="26">
        <v>1.2E-2</v>
      </c>
      <c r="I28" s="26">
        <v>2.4320000000000001E-2</v>
      </c>
      <c r="J28" s="26">
        <v>5.6999999999999998E-4</v>
      </c>
      <c r="K28" s="26">
        <v>0.18218000000000001</v>
      </c>
      <c r="L28" s="27">
        <v>154.91001724722562</v>
      </c>
      <c r="M28" s="24">
        <v>3.8546166209152029</v>
      </c>
      <c r="N28" s="24">
        <v>158</v>
      </c>
      <c r="O28" s="24">
        <v>11</v>
      </c>
      <c r="P28" s="24">
        <v>200</v>
      </c>
      <c r="Q28" s="24">
        <v>130</v>
      </c>
    </row>
    <row r="29" spans="1:17" x14ac:dyDescent="0.25">
      <c r="A29" s="22" t="s">
        <v>911</v>
      </c>
      <c r="B29" s="24">
        <v>150</v>
      </c>
      <c r="C29" s="24">
        <v>46.5</v>
      </c>
      <c r="D29" s="24">
        <f t="shared" si="0"/>
        <v>0.31</v>
      </c>
      <c r="E29" s="25">
        <v>4.5999999999999999E-2</v>
      </c>
      <c r="F29" s="25">
        <v>4.4999999999999997E-3</v>
      </c>
      <c r="G29" s="26">
        <v>0.16200000000000001</v>
      </c>
      <c r="H29" s="26">
        <v>1.4999999999999999E-2</v>
      </c>
      <c r="I29" s="26">
        <v>2.4979999999999999E-2</v>
      </c>
      <c r="J29" s="26">
        <v>6.8000000000000005E-4</v>
      </c>
      <c r="K29" s="26">
        <v>6.1175E-2</v>
      </c>
      <c r="L29" s="27">
        <v>159.69362313126516</v>
      </c>
      <c r="M29" s="24">
        <v>4.5310120352443448</v>
      </c>
      <c r="N29" s="24">
        <v>150</v>
      </c>
      <c r="O29" s="24">
        <v>14</v>
      </c>
      <c r="P29" s="24">
        <v>50</v>
      </c>
      <c r="Q29" s="24">
        <v>170</v>
      </c>
    </row>
    <row r="30" spans="1:17" x14ac:dyDescent="0.25">
      <c r="A30" s="22" t="s">
        <v>912</v>
      </c>
      <c r="B30" s="24">
        <v>314</v>
      </c>
      <c r="C30" s="24">
        <v>119.6</v>
      </c>
      <c r="D30" s="24">
        <f t="shared" si="0"/>
        <v>0.3808917197452229</v>
      </c>
      <c r="E30" s="25">
        <v>4.6699999999999998E-2</v>
      </c>
      <c r="F30" s="25">
        <v>2.5999999999999999E-3</v>
      </c>
      <c r="G30" s="26">
        <v>0.16489999999999999</v>
      </c>
      <c r="H30" s="26">
        <v>7.9000000000000008E-3</v>
      </c>
      <c r="I30" s="26">
        <v>2.5399999999999999E-2</v>
      </c>
      <c r="J30" s="26">
        <v>5.6999999999999998E-4</v>
      </c>
      <c r="K30" s="26">
        <v>6.7063999999999999E-2</v>
      </c>
      <c r="L30" s="27">
        <v>162.21537985594964</v>
      </c>
      <c r="M30" s="24">
        <v>3.8417032668410491</v>
      </c>
      <c r="N30" s="24">
        <v>155.30000000000001</v>
      </c>
      <c r="O30" s="24">
        <v>7</v>
      </c>
      <c r="P30" s="24">
        <v>90</v>
      </c>
      <c r="Q30" s="24">
        <v>100</v>
      </c>
    </row>
    <row r="31" spans="1:17" x14ac:dyDescent="0.25">
      <c r="A31" s="22" t="s">
        <v>913</v>
      </c>
      <c r="B31" s="23">
        <v>137.1</v>
      </c>
      <c r="C31" s="23">
        <v>74.5</v>
      </c>
      <c r="D31" s="24">
        <f t="shared" si="0"/>
        <v>0.5433989788475565</v>
      </c>
      <c r="E31" s="25">
        <v>4.7199999999999999E-2</v>
      </c>
      <c r="F31" s="25">
        <v>4.8999999999999998E-3</v>
      </c>
      <c r="G31" s="26">
        <v>0.161</v>
      </c>
      <c r="H31" s="26">
        <v>1.7000000000000001E-2</v>
      </c>
      <c r="I31" s="26">
        <v>2.479E-2</v>
      </c>
      <c r="J31" s="26">
        <v>6.0999999999999997E-4</v>
      </c>
      <c r="K31" s="26">
        <v>0.1028</v>
      </c>
      <c r="L31" s="27">
        <v>158.25302641497268</v>
      </c>
      <c r="M31" s="24">
        <v>4.1700217335503948</v>
      </c>
      <c r="N31" s="23">
        <v>155</v>
      </c>
      <c r="O31" s="23">
        <v>14</v>
      </c>
      <c r="P31" s="23">
        <v>100</v>
      </c>
      <c r="Q31" s="23">
        <v>170</v>
      </c>
    </row>
    <row r="32" spans="1:17" x14ac:dyDescent="0.25">
      <c r="A32" s="22" t="s">
        <v>914</v>
      </c>
      <c r="B32" s="24">
        <v>164.3</v>
      </c>
      <c r="C32" s="24">
        <v>69</v>
      </c>
      <c r="D32" s="24">
        <f t="shared" si="0"/>
        <v>0.41996348143639678</v>
      </c>
      <c r="E32" s="25">
        <v>5.3900000000000003E-2</v>
      </c>
      <c r="F32" s="25">
        <v>4.0000000000000001E-3</v>
      </c>
      <c r="G32" s="26">
        <v>0.191</v>
      </c>
      <c r="H32" s="26">
        <v>1.4E-2</v>
      </c>
      <c r="I32" s="26">
        <v>2.5839999999999998E-2</v>
      </c>
      <c r="J32" s="26">
        <v>6.2E-4</v>
      </c>
      <c r="K32" s="26">
        <v>0.15376000000000001</v>
      </c>
      <c r="L32" s="27">
        <v>163.52834707344434</v>
      </c>
      <c r="M32" s="24">
        <v>4.16879982840865</v>
      </c>
      <c r="N32" s="24">
        <v>179</v>
      </c>
      <c r="O32" s="24">
        <v>13</v>
      </c>
      <c r="P32" s="24">
        <v>330</v>
      </c>
      <c r="Q32" s="24">
        <v>150</v>
      </c>
    </row>
    <row r="33" spans="1:17" x14ac:dyDescent="0.25">
      <c r="A33" s="22" t="s">
        <v>915</v>
      </c>
      <c r="B33" s="23">
        <v>331</v>
      </c>
      <c r="C33" s="23">
        <v>244</v>
      </c>
      <c r="D33" s="24">
        <f t="shared" si="0"/>
        <v>0.73716012084592142</v>
      </c>
      <c r="E33" s="25">
        <v>4.8399999999999999E-2</v>
      </c>
      <c r="F33" s="25">
        <v>3.0000000000000001E-3</v>
      </c>
      <c r="G33" s="26">
        <v>0.18099999999999999</v>
      </c>
      <c r="H33" s="26">
        <v>1.0999999999999999E-2</v>
      </c>
      <c r="I33" s="26">
        <v>2.6380000000000001E-2</v>
      </c>
      <c r="J33" s="26">
        <v>6.3000000000000003E-4</v>
      </c>
      <c r="K33" s="26">
        <v>0.1</v>
      </c>
      <c r="L33" s="27">
        <v>168.06519215650243</v>
      </c>
      <c r="M33" s="24">
        <v>4.2220202370377686</v>
      </c>
      <c r="N33" s="23">
        <v>167.4</v>
      </c>
      <c r="O33" s="23">
        <v>9.4</v>
      </c>
      <c r="P33" s="23">
        <v>130</v>
      </c>
      <c r="Q33" s="23">
        <v>120</v>
      </c>
    </row>
    <row r="34" spans="1:17" x14ac:dyDescent="0.25">
      <c r="A34" s="22" t="s">
        <v>916</v>
      </c>
      <c r="B34" s="23">
        <v>145.80000000000001</v>
      </c>
      <c r="C34" s="23">
        <v>64.8</v>
      </c>
      <c r="D34" s="24">
        <f t="shared" si="0"/>
        <v>0.44444444444444436</v>
      </c>
      <c r="E34" s="25">
        <v>5.79E-2</v>
      </c>
      <c r="F34" s="25">
        <v>5.3E-3</v>
      </c>
      <c r="G34" s="26">
        <v>0.20399999999999999</v>
      </c>
      <c r="H34" s="26">
        <v>1.9E-2</v>
      </c>
      <c r="I34" s="26">
        <v>2.5010000000000001E-2</v>
      </c>
      <c r="J34" s="26">
        <v>6.0999999999999997E-4</v>
      </c>
      <c r="K34" s="26">
        <v>9.9307999999999994E-2</v>
      </c>
      <c r="L34" s="23">
        <v>157.52467196715006</v>
      </c>
      <c r="M34" s="24">
        <v>4.1394866254216574</v>
      </c>
      <c r="N34" s="23">
        <v>186</v>
      </c>
      <c r="O34" s="23">
        <v>16</v>
      </c>
      <c r="P34" s="23">
        <v>400</v>
      </c>
      <c r="Q34" s="23">
        <v>180</v>
      </c>
    </row>
    <row r="35" spans="1:17" x14ac:dyDescent="0.25">
      <c r="A35" s="22" t="s">
        <v>917</v>
      </c>
      <c r="B35" s="24">
        <v>226.7</v>
      </c>
      <c r="C35" s="24">
        <v>105.9</v>
      </c>
      <c r="D35" s="24">
        <f t="shared" si="0"/>
        <v>0.46713718570798418</v>
      </c>
      <c r="E35" s="25">
        <v>4.5199999999999997E-2</v>
      </c>
      <c r="F35" s="25">
        <v>3.3E-3</v>
      </c>
      <c r="G35" s="26">
        <v>0.16200000000000001</v>
      </c>
      <c r="H35" s="26">
        <v>1.2E-2</v>
      </c>
      <c r="I35" s="26">
        <v>2.6339999999999999E-2</v>
      </c>
      <c r="J35" s="26">
        <v>6.2E-4</v>
      </c>
      <c r="K35" s="26">
        <v>0.26741999999999999</v>
      </c>
      <c r="L35" s="23">
        <v>168.47953786569832</v>
      </c>
      <c r="M35" s="24">
        <v>4.2484861748721672</v>
      </c>
      <c r="N35" s="24">
        <v>152</v>
      </c>
      <c r="O35" s="24">
        <v>11</v>
      </c>
      <c r="P35" s="24">
        <v>-20</v>
      </c>
      <c r="Q35" s="24">
        <v>130</v>
      </c>
    </row>
    <row r="36" spans="1:17" x14ac:dyDescent="0.25">
      <c r="A36" s="22" t="s">
        <v>918</v>
      </c>
      <c r="B36" s="23">
        <v>340</v>
      </c>
      <c r="C36" s="23">
        <v>199</v>
      </c>
      <c r="D36" s="24">
        <f t="shared" si="0"/>
        <v>0.58529411764705885</v>
      </c>
      <c r="E36" s="25">
        <v>4.6600000000000003E-2</v>
      </c>
      <c r="F36" s="25">
        <v>2.8999999999999998E-3</v>
      </c>
      <c r="G36" s="26">
        <v>0.17799999999999999</v>
      </c>
      <c r="H36" s="26">
        <v>1.0999999999999999E-2</v>
      </c>
      <c r="I36" s="26">
        <v>2.6759999999999999E-2</v>
      </c>
      <c r="J36" s="26">
        <v>6.4000000000000005E-4</v>
      </c>
      <c r="K36" s="26">
        <v>5.7439999999999998E-2</v>
      </c>
      <c r="L36" s="27">
        <v>170.8461059459531</v>
      </c>
      <c r="M36" s="24">
        <v>4.2908325381509513</v>
      </c>
      <c r="N36" s="23">
        <v>164.9</v>
      </c>
      <c r="O36" s="23">
        <v>9.8000000000000007</v>
      </c>
      <c r="P36" s="23">
        <v>60</v>
      </c>
      <c r="Q36" s="23">
        <v>120</v>
      </c>
    </row>
    <row r="37" spans="1:17" x14ac:dyDescent="0.25">
      <c r="A37" s="22" t="s">
        <v>919</v>
      </c>
      <c r="B37" s="23">
        <v>348</v>
      </c>
      <c r="C37" s="23">
        <v>248</v>
      </c>
      <c r="D37" s="24">
        <f t="shared" si="0"/>
        <v>0.71264367816091956</v>
      </c>
      <c r="E37" s="25">
        <v>4.8899999999999999E-2</v>
      </c>
      <c r="F37" s="25">
        <v>3.2000000000000002E-3</v>
      </c>
      <c r="G37" s="26">
        <v>0.16700000000000001</v>
      </c>
      <c r="H37" s="26">
        <v>1.0999999999999999E-2</v>
      </c>
      <c r="I37" s="26">
        <v>2.427E-2</v>
      </c>
      <c r="J37" s="26">
        <v>5.5000000000000003E-4</v>
      </c>
      <c r="K37" s="26">
        <v>0.11966</v>
      </c>
      <c r="L37" s="27">
        <v>154.63255872126373</v>
      </c>
      <c r="M37" s="24">
        <v>3.7241550619154364</v>
      </c>
      <c r="N37" s="23">
        <v>159.4</v>
      </c>
      <c r="O37" s="23">
        <v>9.5</v>
      </c>
      <c r="P37" s="23">
        <v>160</v>
      </c>
      <c r="Q37" s="23">
        <v>130</v>
      </c>
    </row>
    <row r="38" spans="1:17" x14ac:dyDescent="0.25">
      <c r="A38" s="22" t="s">
        <v>920</v>
      </c>
      <c r="B38" s="24">
        <v>164.9</v>
      </c>
      <c r="C38" s="24">
        <v>96.1</v>
      </c>
      <c r="D38" s="24">
        <f t="shared" si="0"/>
        <v>0.58277744087325645</v>
      </c>
      <c r="E38" s="25">
        <v>4.8800000000000003E-2</v>
      </c>
      <c r="F38" s="25">
        <v>4.8999999999999998E-3</v>
      </c>
      <c r="G38" s="26">
        <v>0.17100000000000001</v>
      </c>
      <c r="H38" s="26">
        <v>1.7000000000000001E-2</v>
      </c>
      <c r="I38" s="26">
        <v>2.4819999999999998E-2</v>
      </c>
      <c r="J38" s="26">
        <v>6.3000000000000003E-4</v>
      </c>
      <c r="K38" s="26">
        <v>4.1426999999999999E-2</v>
      </c>
      <c r="L38" s="27">
        <v>158.12815272170855</v>
      </c>
      <c r="M38" s="24">
        <v>4.2899355650075481</v>
      </c>
      <c r="N38" s="24">
        <v>159</v>
      </c>
      <c r="O38" s="24">
        <v>15</v>
      </c>
      <c r="P38" s="24">
        <v>150</v>
      </c>
      <c r="Q38" s="24">
        <v>180</v>
      </c>
    </row>
    <row r="39" spans="1:17" x14ac:dyDescent="0.25">
      <c r="A39" s="22" t="s">
        <v>921</v>
      </c>
      <c r="B39" s="24">
        <v>186</v>
      </c>
      <c r="C39" s="24">
        <v>67.8</v>
      </c>
      <c r="D39" s="24">
        <f t="shared" si="0"/>
        <v>0.36451612903225805</v>
      </c>
      <c r="E39" s="25">
        <v>4.7199999999999999E-2</v>
      </c>
      <c r="F39" s="25">
        <v>4.7000000000000002E-3</v>
      </c>
      <c r="G39" s="26">
        <v>0.16900000000000001</v>
      </c>
      <c r="H39" s="26">
        <v>1.4999999999999999E-2</v>
      </c>
      <c r="I39" s="26">
        <v>2.5499999999999998E-2</v>
      </c>
      <c r="J39" s="26">
        <v>6.4999999999999997E-4</v>
      </c>
      <c r="K39" s="26">
        <v>3.0235000000000001E-2</v>
      </c>
      <c r="L39" s="27">
        <v>162.74768946058259</v>
      </c>
      <c r="M39" s="24">
        <v>4.4117855581322765</v>
      </c>
      <c r="N39" s="24">
        <v>158</v>
      </c>
      <c r="O39" s="24">
        <v>13</v>
      </c>
      <c r="P39" s="24">
        <v>100</v>
      </c>
      <c r="Q39" s="24">
        <v>170</v>
      </c>
    </row>
    <row r="40" spans="1:17" x14ac:dyDescent="0.25">
      <c r="A40" s="22" t="s">
        <v>922</v>
      </c>
      <c r="B40" s="23">
        <v>302.5</v>
      </c>
      <c r="C40" s="23">
        <v>142.19999999999999</v>
      </c>
      <c r="D40" s="24">
        <f t="shared" si="0"/>
        <v>0.47008264462809912</v>
      </c>
      <c r="E40" s="25">
        <v>4.9200000000000001E-2</v>
      </c>
      <c r="F40" s="25">
        <v>3.8999999999999998E-3</v>
      </c>
      <c r="G40" s="26">
        <v>0.16500000000000001</v>
      </c>
      <c r="H40" s="26">
        <v>1.2E-2</v>
      </c>
      <c r="I40" s="26">
        <v>2.4840000000000001E-2</v>
      </c>
      <c r="J40" s="26">
        <v>5.1999999999999995E-4</v>
      </c>
      <c r="K40" s="26">
        <v>4.9754E-2</v>
      </c>
      <c r="L40" s="27">
        <v>158.17577062274091</v>
      </c>
      <c r="M40" s="24">
        <v>3.5621798833118015</v>
      </c>
      <c r="N40" s="23">
        <v>155</v>
      </c>
      <c r="O40" s="23">
        <v>11</v>
      </c>
      <c r="P40" s="23">
        <v>160</v>
      </c>
      <c r="Q40" s="23">
        <v>140</v>
      </c>
    </row>
    <row r="41" spans="1:17" x14ac:dyDescent="0.25">
      <c r="A41" s="22" t="s">
        <v>923</v>
      </c>
      <c r="B41" s="23">
        <v>200.2</v>
      </c>
      <c r="C41" s="23">
        <v>137.19999999999999</v>
      </c>
      <c r="D41" s="24">
        <f t="shared" si="0"/>
        <v>0.68531468531468531</v>
      </c>
      <c r="E41" s="25">
        <v>4.8800000000000003E-2</v>
      </c>
      <c r="F41" s="25">
        <v>4.0000000000000001E-3</v>
      </c>
      <c r="G41" s="26">
        <v>0.16600000000000001</v>
      </c>
      <c r="H41" s="26">
        <v>1.2999999999999999E-2</v>
      </c>
      <c r="I41" s="26">
        <v>2.4389999999999998E-2</v>
      </c>
      <c r="J41" s="26">
        <v>5.9000000000000003E-4</v>
      </c>
      <c r="K41" s="26">
        <v>0.1</v>
      </c>
      <c r="L41" s="27">
        <v>155.41039097165427</v>
      </c>
      <c r="M41" s="24">
        <v>4.0025366062616516</v>
      </c>
      <c r="N41" s="23">
        <v>155</v>
      </c>
      <c r="O41" s="23">
        <v>11</v>
      </c>
      <c r="P41" s="23">
        <v>140</v>
      </c>
      <c r="Q41" s="23">
        <v>150</v>
      </c>
    </row>
    <row r="42" spans="1:17" x14ac:dyDescent="0.25">
      <c r="A42" s="22" t="s">
        <v>924</v>
      </c>
      <c r="B42" s="23">
        <v>290.2</v>
      </c>
      <c r="C42" s="23">
        <v>150.69999999999999</v>
      </c>
      <c r="D42" s="24">
        <f t="shared" si="0"/>
        <v>0.51929703652653336</v>
      </c>
      <c r="E42" s="25">
        <v>5.1900000000000002E-2</v>
      </c>
      <c r="F42" s="25">
        <v>3.3999999999999998E-3</v>
      </c>
      <c r="G42" s="26">
        <v>0.183</v>
      </c>
      <c r="H42" s="26">
        <v>1.2E-2</v>
      </c>
      <c r="I42" s="26">
        <v>2.58E-2</v>
      </c>
      <c r="J42" s="26">
        <v>5.9000000000000003E-4</v>
      </c>
      <c r="K42" s="26">
        <v>6.2595999999999999E-2</v>
      </c>
      <c r="L42" s="27">
        <v>163.68595394759373</v>
      </c>
      <c r="M42" s="24">
        <v>3.9694630041634107</v>
      </c>
      <c r="N42" s="23">
        <v>171</v>
      </c>
      <c r="O42" s="23">
        <v>10</v>
      </c>
      <c r="P42" s="23">
        <v>250</v>
      </c>
      <c r="Q42" s="23">
        <v>130</v>
      </c>
    </row>
    <row r="43" spans="1:17" x14ac:dyDescent="0.25">
      <c r="A43" s="22" t="s">
        <v>925</v>
      </c>
      <c r="B43" s="24">
        <v>450</v>
      </c>
      <c r="C43" s="24">
        <v>287</v>
      </c>
      <c r="D43" s="24">
        <f t="shared" si="0"/>
        <v>0.63777777777777778</v>
      </c>
      <c r="E43" s="25">
        <v>4.8599999999999997E-2</v>
      </c>
      <c r="F43" s="25">
        <v>2.8E-3</v>
      </c>
      <c r="G43" s="26">
        <v>0.16900000000000001</v>
      </c>
      <c r="H43" s="26">
        <v>9.4999999999999998E-3</v>
      </c>
      <c r="I43" s="26">
        <v>2.487E-2</v>
      </c>
      <c r="J43" s="26">
        <v>5.5000000000000003E-4</v>
      </c>
      <c r="K43" s="26">
        <v>0.12021999999999999</v>
      </c>
      <c r="L43" s="27">
        <v>158.48355494823039</v>
      </c>
      <c r="M43" s="24">
        <v>3.7759506398151212</v>
      </c>
      <c r="N43" s="24">
        <v>158.69999999999999</v>
      </c>
      <c r="O43" s="24">
        <v>8.4</v>
      </c>
      <c r="P43" s="24">
        <v>140</v>
      </c>
      <c r="Q43" s="24">
        <v>110</v>
      </c>
    </row>
    <row r="44" spans="1:17" x14ac:dyDescent="0.25">
      <c r="A44" s="22" t="s">
        <v>926</v>
      </c>
      <c r="B44" s="24">
        <v>188.3</v>
      </c>
      <c r="C44" s="24">
        <v>84.6</v>
      </c>
      <c r="D44" s="24">
        <f t="shared" si="0"/>
        <v>0.44928305894848641</v>
      </c>
      <c r="E44" s="25">
        <v>5.1999999999999998E-2</v>
      </c>
      <c r="F44" s="25">
        <v>3.8E-3</v>
      </c>
      <c r="G44" s="26">
        <v>0.17899999999999999</v>
      </c>
      <c r="H44" s="26">
        <v>1.4E-2</v>
      </c>
      <c r="I44" s="26">
        <v>2.478E-2</v>
      </c>
      <c r="J44" s="26">
        <v>6.0999999999999997E-4</v>
      </c>
      <c r="K44" s="26">
        <v>0.32907999999999998</v>
      </c>
      <c r="L44" s="27">
        <v>157.24666080974737</v>
      </c>
      <c r="M44" s="24">
        <v>4.0428140512754105</v>
      </c>
      <c r="N44" s="24">
        <v>169</v>
      </c>
      <c r="O44" s="24">
        <v>12</v>
      </c>
      <c r="P44" s="24">
        <v>280</v>
      </c>
      <c r="Q44" s="24">
        <v>140</v>
      </c>
    </row>
    <row r="45" spans="1:17" x14ac:dyDescent="0.25">
      <c r="A45" s="22" t="s">
        <v>927</v>
      </c>
      <c r="B45" s="23">
        <v>216.6</v>
      </c>
      <c r="C45" s="23">
        <v>110.7</v>
      </c>
      <c r="D45" s="24">
        <f t="shared" si="0"/>
        <v>0.5110803324099723</v>
      </c>
      <c r="E45" s="25">
        <v>5.11E-2</v>
      </c>
      <c r="F45" s="25">
        <v>4.0000000000000001E-3</v>
      </c>
      <c r="G45" s="26">
        <v>0.17299999999999999</v>
      </c>
      <c r="H45" s="26">
        <v>1.2999999999999999E-2</v>
      </c>
      <c r="I45" s="26">
        <v>2.511E-2</v>
      </c>
      <c r="J45" s="26">
        <v>7.1000000000000002E-4</v>
      </c>
      <c r="K45" s="26">
        <v>7.5068999999999997E-2</v>
      </c>
      <c r="L45" s="27">
        <v>159.50293093027003</v>
      </c>
      <c r="M45" s="24">
        <v>4.7366607704746846</v>
      </c>
      <c r="N45" s="23">
        <v>163</v>
      </c>
      <c r="O45" s="23">
        <v>11</v>
      </c>
      <c r="P45" s="23">
        <v>220</v>
      </c>
      <c r="Q45" s="23">
        <v>150</v>
      </c>
    </row>
    <row r="46" spans="1:17" x14ac:dyDescent="0.25">
      <c r="A46" s="22" t="s">
        <v>928</v>
      </c>
      <c r="B46" s="24">
        <v>212.6</v>
      </c>
      <c r="C46" s="24">
        <v>158.69999999999999</v>
      </c>
      <c r="D46" s="24">
        <f t="shared" si="0"/>
        <v>0.74647224835371584</v>
      </c>
      <c r="E46" s="25">
        <v>5.04E-2</v>
      </c>
      <c r="F46" s="25">
        <v>3.8999999999999998E-3</v>
      </c>
      <c r="G46" s="26">
        <v>0.16900000000000001</v>
      </c>
      <c r="H46" s="26">
        <v>1.2999999999999999E-2</v>
      </c>
      <c r="I46" s="26">
        <v>2.5000000000000001E-2</v>
      </c>
      <c r="J46" s="26">
        <v>6.2E-4</v>
      </c>
      <c r="K46" s="26">
        <v>0.25975999999999999</v>
      </c>
      <c r="L46" s="27">
        <v>158.9485379896073</v>
      </c>
      <c r="M46" s="24">
        <v>4.17506322230747</v>
      </c>
      <c r="N46" s="24">
        <v>159</v>
      </c>
      <c r="O46" s="24">
        <v>11</v>
      </c>
      <c r="P46" s="24">
        <v>170</v>
      </c>
      <c r="Q46" s="24">
        <v>140</v>
      </c>
    </row>
    <row r="47" spans="1:17" x14ac:dyDescent="0.25">
      <c r="A47" s="22" t="s">
        <v>929</v>
      </c>
      <c r="B47" s="23">
        <v>194.5</v>
      </c>
      <c r="C47" s="23">
        <v>130.30000000000001</v>
      </c>
      <c r="D47" s="24">
        <f t="shared" si="0"/>
        <v>0.66992287917737792</v>
      </c>
      <c r="E47" s="25">
        <v>4.6399999999999997E-2</v>
      </c>
      <c r="F47" s="25">
        <v>3.3E-3</v>
      </c>
      <c r="G47" s="26">
        <v>0.16200000000000001</v>
      </c>
      <c r="H47" s="26">
        <v>1.0999999999999999E-2</v>
      </c>
      <c r="I47" s="26">
        <v>2.5739999999999999E-2</v>
      </c>
      <c r="J47" s="26">
        <v>5.9999999999999995E-4</v>
      </c>
      <c r="K47" s="26">
        <v>0.1</v>
      </c>
      <c r="L47" s="23">
        <v>164.42962271580879</v>
      </c>
      <c r="M47" s="24">
        <v>4.0540469016484026</v>
      </c>
      <c r="N47" s="23">
        <v>151.19999999999999</v>
      </c>
      <c r="O47" s="23">
        <v>9.5</v>
      </c>
      <c r="P47" s="23">
        <v>20</v>
      </c>
      <c r="Q47" s="23">
        <v>130</v>
      </c>
    </row>
    <row r="48" spans="1:17" x14ac:dyDescent="0.25">
      <c r="A48" s="22" t="s">
        <v>930</v>
      </c>
      <c r="B48" s="24">
        <v>125</v>
      </c>
      <c r="C48" s="24">
        <v>64.5</v>
      </c>
      <c r="D48" s="24">
        <f t="shared" si="0"/>
        <v>0.51600000000000001</v>
      </c>
      <c r="E48" s="25">
        <v>4.7E-2</v>
      </c>
      <c r="F48" s="25">
        <v>5.1999999999999998E-3</v>
      </c>
      <c r="G48" s="26">
        <v>0.14899999999999999</v>
      </c>
      <c r="H48" s="26">
        <v>1.7999999999999999E-2</v>
      </c>
      <c r="I48" s="26">
        <v>2.4039999999999999E-2</v>
      </c>
      <c r="J48" s="26">
        <v>7.3999999999999999E-4</v>
      </c>
      <c r="K48" s="26">
        <v>5.7599999999999998E-2</v>
      </c>
      <c r="L48" s="23">
        <v>153.54107490044143</v>
      </c>
      <c r="M48" s="24">
        <v>4.9209117051753068</v>
      </c>
      <c r="N48" s="24">
        <v>142</v>
      </c>
      <c r="O48" s="24">
        <v>16</v>
      </c>
      <c r="P48" s="24">
        <v>30</v>
      </c>
      <c r="Q48" s="24">
        <v>190</v>
      </c>
    </row>
    <row r="49" spans="1:17" x14ac:dyDescent="0.25">
      <c r="A49" s="22" t="s">
        <v>931</v>
      </c>
      <c r="B49" s="23">
        <v>198.8</v>
      </c>
      <c r="C49" s="23">
        <v>110.8</v>
      </c>
      <c r="D49" s="24">
        <f t="shared" si="0"/>
        <v>0.55734406438631789</v>
      </c>
      <c r="E49" s="25">
        <v>5.0799999999999998E-2</v>
      </c>
      <c r="F49" s="25">
        <v>3.0999999999999999E-3</v>
      </c>
      <c r="G49" s="26">
        <v>0.17599999999999999</v>
      </c>
      <c r="H49" s="26">
        <v>1.0999999999999999E-2</v>
      </c>
      <c r="I49" s="26">
        <v>2.511E-2</v>
      </c>
      <c r="J49" s="26">
        <v>6.0999999999999997E-4</v>
      </c>
      <c r="K49" s="26">
        <v>0.18603</v>
      </c>
      <c r="L49" s="27">
        <v>159.56262258000351</v>
      </c>
      <c r="M49" s="24">
        <v>4.0868977356808083</v>
      </c>
      <c r="N49" s="23">
        <v>164.2</v>
      </c>
      <c r="O49" s="23">
        <v>9.4</v>
      </c>
      <c r="P49" s="23">
        <v>230</v>
      </c>
      <c r="Q49" s="23">
        <v>120</v>
      </c>
    </row>
    <row r="50" spans="1:17" x14ac:dyDescent="0.25">
      <c r="A50" s="22" t="s">
        <v>932</v>
      </c>
      <c r="B50" s="23">
        <v>277.3</v>
      </c>
      <c r="C50" s="23">
        <v>126.3</v>
      </c>
      <c r="D50" s="24">
        <f t="shared" si="0"/>
        <v>0.45546339704291378</v>
      </c>
      <c r="E50" s="25">
        <v>4.5999999999999999E-2</v>
      </c>
      <c r="F50" s="25">
        <v>2.3999999999999998E-3</v>
      </c>
      <c r="G50" s="26">
        <v>0.16309999999999999</v>
      </c>
      <c r="H50" s="26">
        <v>8.3000000000000001E-3</v>
      </c>
      <c r="I50" s="26">
        <v>2.545E-2</v>
      </c>
      <c r="J50" s="26">
        <v>5.8E-4</v>
      </c>
      <c r="K50" s="26">
        <v>0.20143</v>
      </c>
      <c r="L50" s="27">
        <v>162.67316430028211</v>
      </c>
      <c r="M50" s="24">
        <v>3.9020716687189947</v>
      </c>
      <c r="N50" s="23">
        <v>153.6</v>
      </c>
      <c r="O50" s="23">
        <v>7.1</v>
      </c>
      <c r="P50" s="23">
        <v>33</v>
      </c>
      <c r="Q50" s="23">
        <v>95</v>
      </c>
    </row>
    <row r="51" spans="1:17" x14ac:dyDescent="0.25">
      <c r="A51" s="22" t="s">
        <v>933</v>
      </c>
      <c r="B51" s="23">
        <v>214</v>
      </c>
      <c r="C51" s="23">
        <v>139.69999999999999</v>
      </c>
      <c r="D51" s="24">
        <f t="shared" si="0"/>
        <v>0.65280373831775695</v>
      </c>
      <c r="E51" s="25">
        <v>5.3800000000000001E-2</v>
      </c>
      <c r="F51" s="25">
        <v>3.5000000000000001E-3</v>
      </c>
      <c r="G51" s="26">
        <v>0.19</v>
      </c>
      <c r="H51" s="26">
        <v>1.2E-2</v>
      </c>
      <c r="I51" s="26">
        <v>2.554E-2</v>
      </c>
      <c r="J51" s="26">
        <v>6.4000000000000005E-4</v>
      </c>
      <c r="K51" s="26">
        <v>0.16275000000000001</v>
      </c>
      <c r="L51" s="27">
        <v>161.66553588338317</v>
      </c>
      <c r="M51" s="24">
        <v>4.2721691040495031</v>
      </c>
      <c r="N51" s="23">
        <v>175</v>
      </c>
      <c r="O51" s="23">
        <v>11</v>
      </c>
      <c r="P51" s="23">
        <v>320</v>
      </c>
      <c r="Q51" s="23">
        <v>130</v>
      </c>
    </row>
    <row r="52" spans="1:17" x14ac:dyDescent="0.25">
      <c r="A52" s="22" t="s">
        <v>934</v>
      </c>
      <c r="B52" s="23">
        <v>202.1</v>
      </c>
      <c r="C52" s="23">
        <v>92.2</v>
      </c>
      <c r="D52" s="24">
        <f t="shared" si="0"/>
        <v>0.4562097971301336</v>
      </c>
      <c r="E52" s="25">
        <v>4.8399999999999999E-2</v>
      </c>
      <c r="F52" s="25">
        <v>3.5000000000000001E-3</v>
      </c>
      <c r="G52" s="26">
        <v>0.161</v>
      </c>
      <c r="H52" s="26">
        <v>1.0999999999999999E-2</v>
      </c>
      <c r="I52" s="26">
        <v>2.4910000000000002E-2</v>
      </c>
      <c r="J52" s="26">
        <v>5.1999999999999995E-4</v>
      </c>
      <c r="K52" s="26">
        <v>5.5240999999999998E-2</v>
      </c>
      <c r="L52" s="27">
        <v>158.7758726211222</v>
      </c>
      <c r="M52" s="24">
        <v>3.5491855157028103</v>
      </c>
      <c r="N52" s="23">
        <v>151.4</v>
      </c>
      <c r="O52" s="23">
        <v>9.6999999999999993</v>
      </c>
      <c r="P52" s="23">
        <v>110</v>
      </c>
      <c r="Q52" s="23">
        <v>130</v>
      </c>
    </row>
    <row r="53" spans="1:17" x14ac:dyDescent="0.25">
      <c r="A53" s="22" t="s">
        <v>935</v>
      </c>
      <c r="B53" s="23">
        <v>111.4</v>
      </c>
      <c r="C53" s="23">
        <v>70.400000000000006</v>
      </c>
      <c r="D53" s="24">
        <f t="shared" si="0"/>
        <v>0.63195691202872528</v>
      </c>
      <c r="E53" s="25">
        <v>4.9299999999999997E-2</v>
      </c>
      <c r="F53" s="25">
        <v>4.8999999999999998E-3</v>
      </c>
      <c r="G53" s="26">
        <v>0.16800000000000001</v>
      </c>
      <c r="H53" s="26">
        <v>1.6E-2</v>
      </c>
      <c r="I53" s="26">
        <v>2.5579999999999999E-2</v>
      </c>
      <c r="J53" s="26">
        <v>6.8000000000000005E-4</v>
      </c>
      <c r="K53" s="26">
        <v>4.7387000000000002E-3</v>
      </c>
      <c r="L53" s="27">
        <v>162.82850458520801</v>
      </c>
      <c r="M53" s="24">
        <v>4.5995364140151409</v>
      </c>
      <c r="N53" s="23">
        <v>159</v>
      </c>
      <c r="O53" s="23">
        <v>14</v>
      </c>
      <c r="P53" s="23">
        <v>120</v>
      </c>
      <c r="Q53" s="23">
        <v>170</v>
      </c>
    </row>
    <row r="54" spans="1:17" x14ac:dyDescent="0.25">
      <c r="A54" s="22" t="s">
        <v>936</v>
      </c>
      <c r="B54" s="24">
        <v>266</v>
      </c>
      <c r="C54" s="24">
        <v>181.1</v>
      </c>
      <c r="D54" s="24">
        <f t="shared" si="0"/>
        <v>0.68082706766917289</v>
      </c>
      <c r="E54" s="25">
        <v>4.9500000000000002E-2</v>
      </c>
      <c r="F54" s="25">
        <v>3.0000000000000001E-3</v>
      </c>
      <c r="G54" s="26">
        <v>0.17899999999999999</v>
      </c>
      <c r="H54" s="26">
        <v>0.01</v>
      </c>
      <c r="I54" s="26">
        <v>2.5669999999999998E-2</v>
      </c>
      <c r="J54" s="26">
        <v>5.5999999999999995E-4</v>
      </c>
      <c r="K54" s="26">
        <v>0.13786000000000001</v>
      </c>
      <c r="L54" s="27">
        <v>163.35595993582675</v>
      </c>
      <c r="M54" s="24">
        <v>3.7797209570319561</v>
      </c>
      <c r="N54" s="24">
        <v>170</v>
      </c>
      <c r="O54" s="24">
        <v>8.9</v>
      </c>
      <c r="P54" s="24">
        <v>190</v>
      </c>
      <c r="Q54" s="24">
        <v>120</v>
      </c>
    </row>
    <row r="55" spans="1:17" x14ac:dyDescent="0.25">
      <c r="A55" s="22" t="s">
        <v>937</v>
      </c>
      <c r="B55" s="23">
        <v>453</v>
      </c>
      <c r="C55" s="23">
        <v>352</v>
      </c>
      <c r="D55" s="24">
        <f t="shared" si="0"/>
        <v>0.77704194260485648</v>
      </c>
      <c r="E55" s="25">
        <v>4.8399999999999999E-2</v>
      </c>
      <c r="F55" s="25">
        <v>2E-3</v>
      </c>
      <c r="G55" s="26">
        <v>0.17710000000000001</v>
      </c>
      <c r="H55" s="26">
        <v>7.1999999999999998E-3</v>
      </c>
      <c r="I55" s="26">
        <v>2.5680000000000001E-2</v>
      </c>
      <c r="J55" s="26">
        <v>5.4000000000000001E-4</v>
      </c>
      <c r="K55" s="26">
        <v>0.21787999999999999</v>
      </c>
      <c r="L55" s="27">
        <v>163.6427953260573</v>
      </c>
      <c r="M55" s="24">
        <v>3.6948791901584661</v>
      </c>
      <c r="N55" s="23">
        <v>165.1</v>
      </c>
      <c r="O55" s="23">
        <v>6.2</v>
      </c>
      <c r="P55" s="23">
        <v>136</v>
      </c>
      <c r="Q55" s="23">
        <v>82</v>
      </c>
    </row>
    <row r="56" spans="1:17" x14ac:dyDescent="0.25">
      <c r="A56" s="22" t="s">
        <v>938</v>
      </c>
      <c r="B56" s="24">
        <v>197</v>
      </c>
      <c r="C56" s="24">
        <v>84.3</v>
      </c>
      <c r="D56" s="24">
        <f t="shared" si="0"/>
        <v>0.42791878172588832</v>
      </c>
      <c r="E56" s="25">
        <v>5.04E-2</v>
      </c>
      <c r="F56" s="25">
        <v>3.7000000000000002E-3</v>
      </c>
      <c r="G56" s="26">
        <v>0.17499999999999999</v>
      </c>
      <c r="H56" s="26">
        <v>1.2999999999999999E-2</v>
      </c>
      <c r="I56" s="26">
        <v>2.5340000000000001E-2</v>
      </c>
      <c r="J56" s="26">
        <v>6.3000000000000003E-4</v>
      </c>
      <c r="K56" s="26">
        <v>0.13944999999999999</v>
      </c>
      <c r="L56" s="27">
        <v>161.09250706628723</v>
      </c>
      <c r="M56" s="24">
        <v>4.2343274389213885</v>
      </c>
      <c r="N56" s="24">
        <v>164</v>
      </c>
      <c r="O56" s="24">
        <v>11</v>
      </c>
      <c r="P56" s="24">
        <v>200</v>
      </c>
      <c r="Q56" s="24">
        <v>140</v>
      </c>
    </row>
    <row r="57" spans="1:17" x14ac:dyDescent="0.25">
      <c r="A57" s="22" t="s">
        <v>939</v>
      </c>
      <c r="B57" s="23">
        <v>102.4</v>
      </c>
      <c r="C57" s="23">
        <v>39.299999999999997</v>
      </c>
      <c r="D57" s="24">
        <f t="shared" si="0"/>
        <v>0.38378906249999994</v>
      </c>
      <c r="E57" s="25">
        <v>5.4300000000000001E-2</v>
      </c>
      <c r="F57" s="25">
        <v>6.4999999999999997E-3</v>
      </c>
      <c r="G57" s="26">
        <v>0.18099999999999999</v>
      </c>
      <c r="H57" s="26">
        <v>2.1000000000000001E-2</v>
      </c>
      <c r="I57" s="26">
        <v>2.4649999999999998E-2</v>
      </c>
      <c r="J57" s="26">
        <v>8.5999999999999998E-4</v>
      </c>
      <c r="K57" s="26">
        <v>2.3261E-2</v>
      </c>
      <c r="L57" s="27">
        <v>155.97866151841617</v>
      </c>
      <c r="M57" s="24">
        <v>5.6727050696281047</v>
      </c>
      <c r="N57" s="23">
        <v>167</v>
      </c>
      <c r="O57" s="23">
        <v>18</v>
      </c>
      <c r="P57" s="23">
        <v>290</v>
      </c>
      <c r="Q57" s="23">
        <v>220</v>
      </c>
    </row>
    <row r="58" spans="1:17" ht="15.75" thickBot="1" x14ac:dyDescent="0.3">
      <c r="A58" s="29" t="s">
        <v>940</v>
      </c>
      <c r="B58" s="30">
        <v>61.17</v>
      </c>
      <c r="C58" s="30">
        <v>24.61</v>
      </c>
      <c r="D58" s="30">
        <f t="shared" si="0"/>
        <v>0.40232139937878042</v>
      </c>
      <c r="E58" s="31">
        <v>5.1900000000000002E-2</v>
      </c>
      <c r="F58" s="31">
        <v>7.7999999999999996E-3</v>
      </c>
      <c r="G58" s="32">
        <v>0.17599999999999999</v>
      </c>
      <c r="H58" s="32">
        <v>2.5999999999999999E-2</v>
      </c>
      <c r="I58" s="32">
        <v>2.5170000000000001E-2</v>
      </c>
      <c r="J58" s="32">
        <v>8.9999999999999998E-4</v>
      </c>
      <c r="K58" s="32">
        <v>5.7733E-2</v>
      </c>
      <c r="L58" s="33">
        <v>159.72136474321684</v>
      </c>
      <c r="M58" s="30">
        <v>6.0010662137078086</v>
      </c>
      <c r="N58" s="30">
        <v>163</v>
      </c>
      <c r="O58" s="30">
        <v>22</v>
      </c>
      <c r="P58" s="30">
        <v>260</v>
      </c>
      <c r="Q58" s="30">
        <v>250</v>
      </c>
    </row>
    <row r="61" spans="1:17" ht="17.25" x14ac:dyDescent="0.25">
      <c r="A61" s="17" t="s">
        <v>941</v>
      </c>
      <c r="B61" s="34"/>
      <c r="C61" s="34"/>
      <c r="D61" s="34"/>
      <c r="E61" s="34"/>
    </row>
  </sheetData>
  <mergeCells count="1">
    <mergeCell ref="A1:Q1"/>
  </mergeCells>
  <conditionalFormatting sqref="L3:M3 B3:C3 L5:M5 B5:C5 L7:M7 B7:C7 L9:M9 B9:C9 L11:M11 B11:C11 L13:M13 B13:C13 L15:M15 B15:C15 L17:M17 B17:C17 L19:M19 B19:C19 L21:M21 B21:C21 L23:M23 B23:C23 L25:M25 B25:C25 L27:M27 B27:C27 L29:M29 B29:C29 L31:M31 B31:C31 L33:M33 B33:C33 L35:M35 B35:C35 L37:M37 B37:C37 L39:M39 B39:C39 L41:M41 B41:C41 L43:M43 B43:C43 L45:M45 B45:C45 L47:M47 B47:C47 L49:M49 B49:C49 L51:M51 B51:C51 L53:M53 B53:C53 L55:M55 B55:C55 L57:M57 B57:C57 G3:K58 D3:D58 N3:Q58 A3:A58">
    <cfRule type="expression" dxfId="15" priority="16" stopIfTrue="1">
      <formula>$A3=""</formula>
    </cfRule>
  </conditionalFormatting>
  <conditionalFormatting sqref="B4:C4 B6:C6 B8:C8 B10:C10 B12:C12 B14:C14 B16:C16 B18:C18 B20:C20 B22:C22 B24:C24 B26:C26 B28:C28 B30:C30 B32:C32 B34:C34 B36:C36 B38:C38 B40:C40 B42:C42 B44:C44 B46:C46 B48:C48 B50:C50 B52:C52 B54:C54 B56:C56 B58:C58">
    <cfRule type="expression" dxfId="14" priority="15" stopIfTrue="1">
      <formula>$A4=""</formula>
    </cfRule>
  </conditionalFormatting>
  <conditionalFormatting sqref="N3:O3 N5:O5 N7:O7 N9:O9 N11:O11 N13:O13 N15:O15 N17:O17 N19:O19 N21:O21 N23:O23 N25:O25 N27:O27 N29:O29 N31:O31 N33:O33 N35:O35 N37:O37 N39:O39 N41:O41 N43:O43 N45:O45 N47:O47 N49:O49 N51:O51 N53:O53 N55:O55 N57:O57">
    <cfRule type="expression" dxfId="13" priority="14" stopIfTrue="1">
      <formula>$A3=""</formula>
    </cfRule>
  </conditionalFormatting>
  <conditionalFormatting sqref="N4:O4 N6:O6 N8:O8 N10:O10 N12:O12 N14:O14 N16:O16 N18:O18 N20:O20 N22:O22 N24:O24 N26:O26 N28:O28 N30:O30 N32:O32 N34:O34 N36:O36 N38:O38 N40:O40 N42:O42 N44:O44 N46:O46 N48:O48 N50:O50 N52:O52 N54:O54 N56:O56 N58:O58">
    <cfRule type="expression" dxfId="12" priority="13" stopIfTrue="1">
      <formula>$A4=""</formula>
    </cfRule>
  </conditionalFormatting>
  <conditionalFormatting sqref="N3:O3 N5:O5 N7:O7 N9:O9 N11:O11 N13:O13 N15:O15 N17:O17 N19:O19 N21:O21 N23:O23 N25:O25 N27:O27 N29:O29 N31:O31 N33:O33 N35:O35 N37:O37 N39:O39 N41:O41 N43:O43 N45:O45 N47:O47 N49:O49 N51:O51 N53:O53 N55:O55 N57:O57">
    <cfRule type="expression" dxfId="11" priority="12" stopIfTrue="1">
      <formula>$A3=""</formula>
    </cfRule>
  </conditionalFormatting>
  <conditionalFormatting sqref="N4:O4 N6:O6 N8:O8 N10:O10 N12:O12 N14:O14 N16:O16 N18:O18 N20:O20 N22:O22 N24:O24 N26:O26 N28:O28 N30:O30 N32:O32 N34:O34 N36:O36 N38:O38 N40:O40 N42:O42 N44:O44 N46:O46 N48:O48 N50:O50 N52:O52 N54:O54 N56:O56 N58:O58">
    <cfRule type="expression" dxfId="10" priority="11" stopIfTrue="1">
      <formula>$A4=""</formula>
    </cfRule>
  </conditionalFormatting>
  <conditionalFormatting sqref="N4:O4 N6:O6 N8:O8 N10:O10 N12:O12 N14:O14 N16:O16 N18:O18 N20:O20 N22:O22 N24:O24 N26:O26 N28:O28 N30:O30 N32:O32 N34:O34 N36:O36 N38:O38 N40:O40 N42:O42 N44:O44 N46:O46 N48:O48 N50:O50 N52:O52 N54:O54 N56:O56 N58:O58">
    <cfRule type="expression" dxfId="9" priority="10" stopIfTrue="1">
      <formula>$A4=""</formula>
    </cfRule>
  </conditionalFormatting>
  <conditionalFormatting sqref="P4:Q4 P6:Q6 P8:Q8 P10:Q10 P12:Q12 P14:Q14 P16:Q16 P18:Q18 P20:Q20 P22:Q22 P24:Q24 P26:Q26 P28:Q28 P30:Q30 P32:Q32 P34:Q34 P36:Q36 P38:Q38 P40:Q40 P42:Q42 P44:Q44 P46:Q46 P48:Q48 P50:Q50 P52:Q52 P54:Q54 P56:Q56 P58:Q58">
    <cfRule type="expression" dxfId="8" priority="9" stopIfTrue="1">
      <formula>$A4=""</formula>
    </cfRule>
  </conditionalFormatting>
  <conditionalFormatting sqref="P3:Q3 P5:Q5 P7:Q7 P9:Q9 P11:Q11 P13:Q13 P15:Q15 P17:Q17 P19:Q19 P21:Q21 P23:Q23 P25:Q25 P27:Q27 P29:Q29 P31:Q31 P33:Q33 P35:Q35 P37:Q37 P39:Q39 P41:Q41 P43:Q43 P45:Q45 P47:Q47 P49:Q49 P51:Q51 P53:Q53 P55:Q55 P57:Q57">
    <cfRule type="expression" dxfId="7" priority="8" stopIfTrue="1">
      <formula>$A3=""</formula>
    </cfRule>
  </conditionalFormatting>
  <conditionalFormatting sqref="P4 P6 P8 P10 P12 P14 P16 P18 P20 P22 P24 P26 P28 P30 P32 P34 P36 P38 P40 P42 P44 P46 P48 P50 P52 P54 P56 P58">
    <cfRule type="expression" dxfId="6" priority="7" stopIfTrue="1">
      <formula>$A4=""</formula>
    </cfRule>
  </conditionalFormatting>
  <conditionalFormatting sqref="P4 P6 P8 P10 P12 P14 P16 P18 P20 P22 P24 P26 P28 P30 P32 P34 P36 P38 P40 P42 P44 P46 P48 P50 P52 P54 P56 P58">
    <cfRule type="expression" dxfId="5" priority="6" stopIfTrue="1">
      <formula>$A4=""</formula>
    </cfRule>
  </conditionalFormatting>
  <conditionalFormatting sqref="Q4 Q6 Q8 Q10 Q12 Q14 Q16 Q18 Q20 Q22 Q24 Q26 Q28 Q30 Q32 Q34 Q36 Q38 Q40 Q42 Q44 Q46 Q48 Q50 Q52 Q54 Q56 Q58">
    <cfRule type="expression" dxfId="4" priority="5" stopIfTrue="1">
      <formula>$A4=""</formula>
    </cfRule>
  </conditionalFormatting>
  <conditionalFormatting sqref="Q4 Q6 Q8 Q10 Q12 Q14 Q16 Q18 Q20 Q22 Q24 Q26 Q28 Q30 Q32 Q34 Q36 Q38 Q40 Q42 Q44 Q46 Q48 Q50 Q52 Q54 Q56 Q58">
    <cfRule type="expression" dxfId="3" priority="4" stopIfTrue="1">
      <formula>$A4=""</formula>
    </cfRule>
  </conditionalFormatting>
  <conditionalFormatting sqref="L4:M4 L6:M6 L8:M8 L10:M10 L12:M12 L14:M14 L16:M16 L18:M18 L20:M20 L22:M22 L24:M24 L26:M26 L28:M28 L30:M30 L32:M32 L34:M34 L36:M36 L38:M38 L40:M40 L42:M42 L44:M44 L46:M46 L48:M48 L50:M50 L52:M52 L54:M54 L56:M56 L58:M58">
    <cfRule type="expression" dxfId="2" priority="3" stopIfTrue="1">
      <formula>$A4=""</formula>
    </cfRule>
  </conditionalFormatting>
  <conditionalFormatting sqref="B4 B6 B8 B10 B12 B14 B16 B18 B20 B22 B24 B26 B28 B30 B32 B34 B36 B38 B40 B42 B44 B46 B48 B50 B52 B54 B56 B58">
    <cfRule type="expression" dxfId="1" priority="2" stopIfTrue="1">
      <formula>$A4=""</formula>
    </cfRule>
  </conditionalFormatting>
  <conditionalFormatting sqref="E3:F58">
    <cfRule type="expression" dxfId="0" priority="1" stopIfTrue="1">
      <formula>$A3=""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315</v>
      </c>
      <c r="B3" s="2">
        <v>593</v>
      </c>
      <c r="C3" s="2">
        <v>231.6</v>
      </c>
      <c r="D3" s="13">
        <v>0.39055649241146712</v>
      </c>
      <c r="E3" s="1">
        <v>4.8300000000000003E-2</v>
      </c>
      <c r="F3" s="1">
        <v>2.0999999999999999E-3</v>
      </c>
      <c r="G3" s="1">
        <v>0.1744</v>
      </c>
      <c r="H3" s="1">
        <v>7.6E-3</v>
      </c>
      <c r="I3" s="1">
        <v>0.1744</v>
      </c>
      <c r="J3" s="1">
        <v>7.6E-3</v>
      </c>
      <c r="K3" s="1">
        <v>3.4229999999999997E-2</v>
      </c>
      <c r="L3" s="1">
        <v>165.36935664215508</v>
      </c>
      <c r="M3" s="1">
        <v>3.6953116468317759</v>
      </c>
      <c r="N3" s="2">
        <v>163.4</v>
      </c>
      <c r="O3" s="2">
        <v>6.5</v>
      </c>
      <c r="P3" s="2">
        <v>129</v>
      </c>
      <c r="Q3" s="2">
        <v>83</v>
      </c>
    </row>
    <row r="4" spans="1:17" x14ac:dyDescent="0.25">
      <c r="A4" s="2" t="s">
        <v>146</v>
      </c>
      <c r="B4" s="2">
        <v>285.3</v>
      </c>
      <c r="C4" s="2">
        <v>280.7</v>
      </c>
      <c r="D4" s="13">
        <v>0.98387662110059582</v>
      </c>
      <c r="E4" s="1">
        <v>4.7800000000000002E-2</v>
      </c>
      <c r="F4" s="1">
        <v>3.5000000000000001E-3</v>
      </c>
      <c r="G4" s="1">
        <v>0.16200000000000001</v>
      </c>
      <c r="H4" s="1">
        <v>1.0999999999999999E-2</v>
      </c>
      <c r="I4" s="1">
        <v>0.16200000000000001</v>
      </c>
      <c r="J4" s="1">
        <v>1.0999999999999999E-2</v>
      </c>
      <c r="K4" s="1">
        <v>4.6365000000000003E-2</v>
      </c>
      <c r="L4" s="1">
        <v>161.93077513781935</v>
      </c>
      <c r="M4" s="1">
        <v>4.2368848904669623</v>
      </c>
      <c r="N4" s="2">
        <v>152.6</v>
      </c>
      <c r="O4" s="2">
        <v>9.9</v>
      </c>
      <c r="P4" s="2">
        <v>100</v>
      </c>
      <c r="Q4" s="2">
        <v>130</v>
      </c>
    </row>
    <row r="5" spans="1:17" x14ac:dyDescent="0.25">
      <c r="A5" s="2" t="s">
        <v>147</v>
      </c>
      <c r="B5" s="2">
        <v>201.8</v>
      </c>
      <c r="C5" s="2">
        <v>91.9</v>
      </c>
      <c r="D5" s="13">
        <v>0.45540138751238851</v>
      </c>
      <c r="E5" s="1">
        <v>4.9799999999999997E-2</v>
      </c>
      <c r="F5" s="1">
        <v>4.1000000000000003E-3</v>
      </c>
      <c r="G5" s="1">
        <v>0.17899999999999999</v>
      </c>
      <c r="H5" s="1">
        <v>1.4999999999999999E-2</v>
      </c>
      <c r="I5" s="1">
        <v>0.17899999999999999</v>
      </c>
      <c r="J5" s="1">
        <v>1.4999999999999999E-2</v>
      </c>
      <c r="K5" s="1">
        <v>0.11183</v>
      </c>
      <c r="L5" s="1">
        <v>161.65464549511273</v>
      </c>
      <c r="M5" s="1">
        <v>4.3729079318868491</v>
      </c>
      <c r="N5" s="2">
        <v>165</v>
      </c>
      <c r="O5" s="2">
        <v>13</v>
      </c>
      <c r="P5" s="2">
        <v>180</v>
      </c>
      <c r="Q5" s="2">
        <v>160</v>
      </c>
    </row>
    <row r="6" spans="1:17" x14ac:dyDescent="0.25">
      <c r="A6" s="2" t="s">
        <v>148</v>
      </c>
      <c r="B6" s="2">
        <v>229.2</v>
      </c>
      <c r="C6" s="2">
        <v>196.3</v>
      </c>
      <c r="D6" s="13">
        <v>0.85645724258289713</v>
      </c>
      <c r="E6" s="1">
        <v>5.1200000000000002E-2</v>
      </c>
      <c r="F6" s="1">
        <v>5.1999999999999998E-3</v>
      </c>
      <c r="G6" s="1">
        <v>0.17299999999999999</v>
      </c>
      <c r="H6" s="1">
        <v>1.7999999999999999E-2</v>
      </c>
      <c r="I6" s="1">
        <v>0.17299999999999999</v>
      </c>
      <c r="J6" s="1">
        <v>1.7999999999999999E-2</v>
      </c>
      <c r="K6" s="1">
        <v>0.1118</v>
      </c>
      <c r="L6" s="1">
        <v>155.13515386798835</v>
      </c>
      <c r="M6" s="1">
        <v>4.4726975150252208</v>
      </c>
      <c r="N6" s="2">
        <v>160</v>
      </c>
      <c r="O6" s="2">
        <v>15</v>
      </c>
      <c r="P6" s="2">
        <v>180</v>
      </c>
      <c r="Q6" s="2">
        <v>180</v>
      </c>
    </row>
    <row r="7" spans="1:17" x14ac:dyDescent="0.25">
      <c r="A7" s="2" t="s">
        <v>149</v>
      </c>
      <c r="B7" s="2">
        <v>236</v>
      </c>
      <c r="C7" s="2">
        <v>170.1</v>
      </c>
      <c r="D7" s="13">
        <v>0.72076271186440677</v>
      </c>
      <c r="E7" s="1">
        <v>4.7E-2</v>
      </c>
      <c r="F7" s="1">
        <v>4.0000000000000001E-3</v>
      </c>
      <c r="G7" s="1">
        <v>0.16200000000000001</v>
      </c>
      <c r="H7" s="1">
        <v>1.4E-2</v>
      </c>
      <c r="I7" s="1">
        <v>0.16200000000000001</v>
      </c>
      <c r="J7" s="1">
        <v>1.4E-2</v>
      </c>
      <c r="K7" s="1">
        <v>0.15917999999999999</v>
      </c>
      <c r="L7" s="1">
        <v>158.41900694643701</v>
      </c>
      <c r="M7" s="1">
        <v>4.132970255559699</v>
      </c>
      <c r="N7" s="2">
        <v>150</v>
      </c>
      <c r="O7" s="2">
        <v>12</v>
      </c>
      <c r="P7" s="2">
        <v>110</v>
      </c>
      <c r="Q7" s="2">
        <v>150</v>
      </c>
    </row>
    <row r="8" spans="1:17" x14ac:dyDescent="0.25">
      <c r="A8" s="2" t="s">
        <v>150</v>
      </c>
      <c r="B8" s="2">
        <v>262.10000000000002</v>
      </c>
      <c r="C8" s="2">
        <v>122.4</v>
      </c>
      <c r="D8" s="13">
        <v>0.46699732926363979</v>
      </c>
      <c r="E8" s="1">
        <v>4.6300000000000001E-2</v>
      </c>
      <c r="F8" s="1">
        <v>3.8E-3</v>
      </c>
      <c r="G8" s="1">
        <v>0.16500000000000001</v>
      </c>
      <c r="H8" s="1">
        <v>1.4E-2</v>
      </c>
      <c r="I8" s="1">
        <v>0.16500000000000001</v>
      </c>
      <c r="J8" s="1">
        <v>1.4E-2</v>
      </c>
      <c r="K8" s="1">
        <v>0.22212000000000001</v>
      </c>
      <c r="L8" s="1">
        <v>164.06989471949709</v>
      </c>
      <c r="M8" s="1">
        <v>4.571235593477887</v>
      </c>
      <c r="N8" s="2">
        <v>153</v>
      </c>
      <c r="O8" s="2">
        <v>12</v>
      </c>
      <c r="P8" s="2">
        <v>20</v>
      </c>
      <c r="Q8" s="2">
        <v>140</v>
      </c>
    </row>
    <row r="9" spans="1:17" x14ac:dyDescent="0.25">
      <c r="A9" s="2" t="s">
        <v>151</v>
      </c>
      <c r="B9" s="2">
        <v>167.4</v>
      </c>
      <c r="C9" s="2">
        <v>100.8</v>
      </c>
      <c r="D9" s="13">
        <v>0.60215053763440851</v>
      </c>
      <c r="E9" s="1">
        <v>5.1799999999999999E-2</v>
      </c>
      <c r="F9" s="1">
        <v>5.8999999999999999E-3</v>
      </c>
      <c r="G9" s="1">
        <v>0.16800000000000001</v>
      </c>
      <c r="H9" s="1">
        <v>0.02</v>
      </c>
      <c r="I9" s="1">
        <v>0.16800000000000001</v>
      </c>
      <c r="J9" s="1">
        <v>0.02</v>
      </c>
      <c r="K9" s="1">
        <v>0.15911</v>
      </c>
      <c r="L9" s="1">
        <v>156.15251094467115</v>
      </c>
      <c r="M9" s="1">
        <v>4.8045647881985074</v>
      </c>
      <c r="N9" s="2">
        <v>160</v>
      </c>
      <c r="O9" s="2">
        <v>18</v>
      </c>
      <c r="P9" s="2">
        <v>190</v>
      </c>
      <c r="Q9" s="2">
        <v>210</v>
      </c>
    </row>
    <row r="10" spans="1:17" x14ac:dyDescent="0.25">
      <c r="A10" s="2" t="s">
        <v>152</v>
      </c>
      <c r="B10" s="2">
        <v>158.1</v>
      </c>
      <c r="C10" s="2">
        <v>83.4</v>
      </c>
      <c r="D10" s="13">
        <v>0.5275142314990513</v>
      </c>
      <c r="E10" s="1">
        <v>4.6800000000000001E-2</v>
      </c>
      <c r="F10" s="1">
        <v>6.4000000000000003E-3</v>
      </c>
      <c r="G10" s="1">
        <v>0.16600000000000001</v>
      </c>
      <c r="H10" s="1">
        <v>2.1999999999999999E-2</v>
      </c>
      <c r="I10" s="1">
        <v>0.16600000000000001</v>
      </c>
      <c r="J10" s="1">
        <v>2.1999999999999999E-2</v>
      </c>
      <c r="K10" s="1">
        <v>0.12173</v>
      </c>
      <c r="L10" s="1">
        <v>161.24530626428685</v>
      </c>
      <c r="M10" s="1">
        <v>4.8028051063757262</v>
      </c>
      <c r="N10" s="2">
        <v>156</v>
      </c>
      <c r="O10" s="2">
        <v>19</v>
      </c>
      <c r="P10" s="2">
        <v>50</v>
      </c>
      <c r="Q10" s="2">
        <v>220</v>
      </c>
    </row>
    <row r="11" spans="1:17" x14ac:dyDescent="0.25">
      <c r="A11" s="2" t="s">
        <v>153</v>
      </c>
      <c r="B11" s="2">
        <v>172.9</v>
      </c>
      <c r="C11" s="2">
        <v>46.9</v>
      </c>
      <c r="D11" s="13">
        <v>0.27125506072874495</v>
      </c>
      <c r="E11" s="1">
        <v>7.2099999999999997E-2</v>
      </c>
      <c r="F11" s="1">
        <v>2E-3</v>
      </c>
      <c r="G11" s="1">
        <v>1.708</v>
      </c>
      <c r="H11" s="1">
        <v>4.8000000000000001E-2</v>
      </c>
      <c r="I11" s="1">
        <v>1.708</v>
      </c>
      <c r="J11" s="1">
        <v>4.8000000000000001E-2</v>
      </c>
      <c r="K11" s="1">
        <v>0.30778</v>
      </c>
      <c r="L11" s="1">
        <v>1017.1053716798314</v>
      </c>
      <c r="M11" s="1">
        <v>22.027534254818136</v>
      </c>
      <c r="N11" s="2">
        <v>1011</v>
      </c>
      <c r="O11" s="2">
        <v>17</v>
      </c>
      <c r="P11" s="2">
        <v>1000</v>
      </c>
      <c r="Q11" s="2">
        <v>58</v>
      </c>
    </row>
    <row r="12" spans="1:17" x14ac:dyDescent="0.25">
      <c r="A12" s="2" t="s">
        <v>154</v>
      </c>
      <c r="B12" s="2">
        <v>115.8</v>
      </c>
      <c r="C12" s="2">
        <v>61.1</v>
      </c>
      <c r="D12" s="13">
        <v>0.52763385146804842</v>
      </c>
      <c r="E12" s="1">
        <v>5.1200000000000002E-2</v>
      </c>
      <c r="F12" s="1">
        <v>6.0000000000000001E-3</v>
      </c>
      <c r="G12" s="1">
        <v>0.17199999999999999</v>
      </c>
      <c r="H12" s="1">
        <v>0.02</v>
      </c>
      <c r="I12" s="1">
        <v>0.17199999999999999</v>
      </c>
      <c r="J12" s="1">
        <v>0.02</v>
      </c>
      <c r="K12" s="1">
        <v>4.4495E-2</v>
      </c>
      <c r="L12" s="1">
        <v>160.17599219734893</v>
      </c>
      <c r="M12" s="1">
        <v>4.5142027394615143</v>
      </c>
      <c r="N12" s="2">
        <v>163</v>
      </c>
      <c r="O12" s="2">
        <v>17</v>
      </c>
      <c r="P12" s="2">
        <v>210</v>
      </c>
      <c r="Q12" s="2">
        <v>200</v>
      </c>
    </row>
    <row r="13" spans="1:17" x14ac:dyDescent="0.25">
      <c r="A13" s="2" t="s">
        <v>155</v>
      </c>
      <c r="B13" s="2">
        <v>154.30000000000001</v>
      </c>
      <c r="C13" s="2">
        <v>109.6</v>
      </c>
      <c r="D13" s="13">
        <v>0.71030460142579377</v>
      </c>
      <c r="E13" s="1">
        <v>4.6600000000000003E-2</v>
      </c>
      <c r="F13" s="1">
        <v>4.1000000000000003E-3</v>
      </c>
      <c r="G13" s="1">
        <v>0.16800000000000001</v>
      </c>
      <c r="H13" s="1">
        <v>1.6E-2</v>
      </c>
      <c r="I13" s="1">
        <v>0.16800000000000001</v>
      </c>
      <c r="J13" s="1">
        <v>1.6E-2</v>
      </c>
      <c r="K13" s="1">
        <v>5.9402000000000003E-2</v>
      </c>
      <c r="L13" s="1">
        <v>161.47536254149063</v>
      </c>
      <c r="M13" s="1">
        <v>4.5794732692871118</v>
      </c>
      <c r="N13" s="10">
        <v>156</v>
      </c>
      <c r="O13" s="10">
        <v>13</v>
      </c>
      <c r="P13" s="2">
        <v>140</v>
      </c>
      <c r="Q13" s="2">
        <v>160</v>
      </c>
    </row>
    <row r="14" spans="1:17" x14ac:dyDescent="0.25">
      <c r="A14" s="2" t="s">
        <v>156</v>
      </c>
      <c r="B14" s="2">
        <v>108</v>
      </c>
      <c r="C14" s="2">
        <v>37.5</v>
      </c>
      <c r="D14" s="13">
        <v>0.34722222222222221</v>
      </c>
      <c r="E14" s="1">
        <v>4.7399999999999998E-2</v>
      </c>
      <c r="F14" s="1">
        <v>5.4999999999999997E-3</v>
      </c>
      <c r="G14" s="1">
        <v>0.16</v>
      </c>
      <c r="H14" s="1">
        <v>1.7000000000000001E-2</v>
      </c>
      <c r="I14" s="1">
        <v>0.16</v>
      </c>
      <c r="J14" s="1">
        <v>1.7000000000000001E-2</v>
      </c>
      <c r="K14" s="1">
        <v>5.0223999999999998E-2</v>
      </c>
      <c r="L14" s="1">
        <v>162.2643512764416</v>
      </c>
      <c r="M14" s="1">
        <v>5.0014763456272764</v>
      </c>
      <c r="N14" s="10">
        <v>155</v>
      </c>
      <c r="O14" s="10">
        <v>16</v>
      </c>
      <c r="P14" s="2">
        <v>110</v>
      </c>
      <c r="Q14" s="2">
        <v>190</v>
      </c>
    </row>
    <row r="15" spans="1:17" x14ac:dyDescent="0.25">
      <c r="A15" s="2" t="s">
        <v>157</v>
      </c>
      <c r="B15" s="2">
        <v>160.6</v>
      </c>
      <c r="C15" s="2">
        <v>100.9</v>
      </c>
      <c r="D15" s="13">
        <v>0.62826899128268998</v>
      </c>
      <c r="E15" s="1">
        <v>4.6899999999999997E-2</v>
      </c>
      <c r="F15" s="1">
        <v>4.3E-3</v>
      </c>
      <c r="G15" s="1">
        <v>0.16800000000000001</v>
      </c>
      <c r="H15" s="1">
        <v>1.4E-2</v>
      </c>
      <c r="I15" s="1">
        <v>0.16800000000000001</v>
      </c>
      <c r="J15" s="1">
        <v>1.4E-2</v>
      </c>
      <c r="K15" s="1">
        <v>0.1</v>
      </c>
      <c r="L15" s="1">
        <v>158.12196144554071</v>
      </c>
      <c r="M15" s="1">
        <v>4.0255865620384759</v>
      </c>
      <c r="N15" s="10">
        <v>157</v>
      </c>
      <c r="O15" s="10">
        <v>13</v>
      </c>
      <c r="P15" s="2">
        <v>130</v>
      </c>
      <c r="Q15" s="2">
        <v>160</v>
      </c>
    </row>
    <row r="16" spans="1:17" x14ac:dyDescent="0.25">
      <c r="A16" s="2" t="s">
        <v>158</v>
      </c>
      <c r="B16" s="2">
        <v>71.8</v>
      </c>
      <c r="C16" s="2">
        <v>41.72</v>
      </c>
      <c r="D16" s="13">
        <v>0.58105849582172697</v>
      </c>
      <c r="E16" s="1">
        <v>6.3500000000000001E-2</v>
      </c>
      <c r="F16" s="1">
        <v>8.8000000000000005E-3</v>
      </c>
      <c r="G16" s="1">
        <v>0.217</v>
      </c>
      <c r="H16" s="1">
        <v>0.03</v>
      </c>
      <c r="I16" s="1">
        <v>0.217</v>
      </c>
      <c r="J16" s="1">
        <v>0.03</v>
      </c>
      <c r="K16" s="1">
        <v>5.663E-2</v>
      </c>
      <c r="L16" s="1">
        <v>156.04196240134806</v>
      </c>
      <c r="M16" s="1">
        <v>4.9823297262865722</v>
      </c>
      <c r="N16" s="10">
        <v>197</v>
      </c>
      <c r="O16" s="10">
        <v>25</v>
      </c>
      <c r="P16" s="2">
        <v>480</v>
      </c>
      <c r="Q16" s="2">
        <v>260</v>
      </c>
    </row>
    <row r="17" spans="1:17" x14ac:dyDescent="0.25">
      <c r="A17" s="2" t="s">
        <v>159</v>
      </c>
      <c r="B17" s="2">
        <v>80.7</v>
      </c>
      <c r="C17" s="2">
        <v>33.229999999999997</v>
      </c>
      <c r="D17" s="13">
        <v>0.41177199504337048</v>
      </c>
      <c r="E17" s="1">
        <v>5.3800000000000001E-2</v>
      </c>
      <c r="F17" s="1">
        <v>6.8999999999999999E-3</v>
      </c>
      <c r="G17" s="1">
        <v>0.18</v>
      </c>
      <c r="H17" s="1">
        <v>2.3E-2</v>
      </c>
      <c r="I17" s="1">
        <v>0.18</v>
      </c>
      <c r="J17" s="1">
        <v>2.3E-2</v>
      </c>
      <c r="K17" s="1">
        <v>7.6321E-2</v>
      </c>
      <c r="L17" s="1">
        <v>152.99791433874594</v>
      </c>
      <c r="M17" s="1">
        <v>5.0258471236407463</v>
      </c>
      <c r="N17" s="10">
        <v>167</v>
      </c>
      <c r="O17" s="10">
        <v>20</v>
      </c>
      <c r="P17" s="2">
        <v>240</v>
      </c>
      <c r="Q17" s="2">
        <v>230</v>
      </c>
    </row>
    <row r="18" spans="1:17" x14ac:dyDescent="0.25">
      <c r="A18" s="2" t="s">
        <v>160</v>
      </c>
      <c r="B18" s="2">
        <v>96.9</v>
      </c>
      <c r="C18" s="2">
        <v>22.56</v>
      </c>
      <c r="D18" s="13">
        <v>0.23281733746130029</v>
      </c>
      <c r="E18" s="1">
        <v>4.65E-2</v>
      </c>
      <c r="F18" s="1">
        <v>5.8999999999999999E-3</v>
      </c>
      <c r="G18" s="1">
        <v>0.155</v>
      </c>
      <c r="H18" s="1">
        <v>0.02</v>
      </c>
      <c r="I18" s="1">
        <v>0.155</v>
      </c>
      <c r="J18" s="1">
        <v>0.02</v>
      </c>
      <c r="K18" s="1">
        <v>6.1816000000000003E-2</v>
      </c>
      <c r="L18" s="1">
        <v>159.08768689518175</v>
      </c>
      <c r="M18" s="1">
        <v>5.2679595681121008</v>
      </c>
      <c r="N18" s="10">
        <v>142</v>
      </c>
      <c r="O18" s="10">
        <v>17</v>
      </c>
      <c r="P18" s="2">
        <v>30</v>
      </c>
      <c r="Q18" s="2">
        <v>210</v>
      </c>
    </row>
    <row r="19" spans="1:17" x14ac:dyDescent="0.25">
      <c r="A19" s="2" t="s">
        <v>161</v>
      </c>
      <c r="B19" s="2">
        <v>487</v>
      </c>
      <c r="C19" s="2">
        <v>137.80000000000001</v>
      </c>
      <c r="D19" s="13">
        <v>0.28295687885010268</v>
      </c>
      <c r="E19" s="1">
        <v>9.8100000000000007E-2</v>
      </c>
      <c r="F19" s="1">
        <v>1.5E-3</v>
      </c>
      <c r="G19" s="1">
        <v>3.6720000000000002</v>
      </c>
      <c r="H19" s="1">
        <v>6.7000000000000004E-2</v>
      </c>
      <c r="I19" s="1">
        <v>3.6720000000000002</v>
      </c>
      <c r="J19" s="1">
        <v>6.7000000000000004E-2</v>
      </c>
      <c r="K19" s="1">
        <v>0.55145999999999995</v>
      </c>
      <c r="L19" s="1">
        <v>1564.6483648811859</v>
      </c>
      <c r="M19" s="1">
        <v>31.730735493212475</v>
      </c>
      <c r="N19" s="10">
        <v>1566</v>
      </c>
      <c r="O19" s="10">
        <v>15</v>
      </c>
      <c r="P19" s="2">
        <v>1591</v>
      </c>
      <c r="Q19" s="2">
        <v>28</v>
      </c>
    </row>
    <row r="20" spans="1:17" x14ac:dyDescent="0.25">
      <c r="A20" s="2" t="s">
        <v>162</v>
      </c>
      <c r="B20" s="2">
        <v>196.3</v>
      </c>
      <c r="C20" s="2">
        <v>120.9</v>
      </c>
      <c r="D20" s="13">
        <v>0.61589403973509937</v>
      </c>
      <c r="E20" s="1">
        <v>5.3600000000000002E-2</v>
      </c>
      <c r="F20" s="1">
        <v>4.0000000000000001E-3</v>
      </c>
      <c r="G20" s="1">
        <v>0.186</v>
      </c>
      <c r="H20" s="1">
        <v>1.4E-2</v>
      </c>
      <c r="I20" s="1">
        <v>0.186</v>
      </c>
      <c r="J20" s="1">
        <v>1.4E-2</v>
      </c>
      <c r="K20" s="1">
        <v>0.13159000000000001</v>
      </c>
      <c r="L20" s="1">
        <v>164.78259571783173</v>
      </c>
      <c r="M20" s="1">
        <v>4.1754000947044769</v>
      </c>
      <c r="N20" s="10">
        <v>173</v>
      </c>
      <c r="O20" s="10">
        <v>12</v>
      </c>
      <c r="P20" s="2">
        <v>290</v>
      </c>
      <c r="Q20" s="2">
        <v>140</v>
      </c>
    </row>
    <row r="21" spans="1:17" x14ac:dyDescent="0.25">
      <c r="A21" s="2" t="s">
        <v>163</v>
      </c>
      <c r="B21" s="2">
        <v>132.9</v>
      </c>
      <c r="C21" s="2">
        <v>62.1</v>
      </c>
      <c r="D21" s="13">
        <v>0.46726862302483069</v>
      </c>
      <c r="E21" s="1">
        <v>5.4100000000000002E-2</v>
      </c>
      <c r="F21" s="1">
        <v>4.7000000000000002E-3</v>
      </c>
      <c r="G21" s="1">
        <v>0.19500000000000001</v>
      </c>
      <c r="H21" s="1">
        <v>1.6E-2</v>
      </c>
      <c r="I21" s="1">
        <v>0.19500000000000001</v>
      </c>
      <c r="J21" s="1">
        <v>1.6E-2</v>
      </c>
      <c r="K21" s="1">
        <v>0.18002000000000001</v>
      </c>
      <c r="L21" s="1">
        <v>168.12961655839499</v>
      </c>
      <c r="M21" s="1">
        <v>4.6926005104770354</v>
      </c>
      <c r="N21" s="10">
        <v>182</v>
      </c>
      <c r="O21" s="10">
        <v>14</v>
      </c>
      <c r="P21" s="2">
        <v>360</v>
      </c>
      <c r="Q21" s="2">
        <v>160</v>
      </c>
    </row>
    <row r="22" spans="1:17" x14ac:dyDescent="0.25">
      <c r="A22" s="2" t="s">
        <v>164</v>
      </c>
      <c r="B22" s="2">
        <v>121.1</v>
      </c>
      <c r="C22" s="2">
        <v>46.4</v>
      </c>
      <c r="D22" s="13">
        <v>0.38315441783649878</v>
      </c>
      <c r="E22" s="1">
        <v>4.6699999999999998E-2</v>
      </c>
      <c r="F22" s="1">
        <v>5.3E-3</v>
      </c>
      <c r="G22" s="1">
        <v>0.17100000000000001</v>
      </c>
      <c r="H22" s="1">
        <v>0.02</v>
      </c>
      <c r="I22" s="1">
        <v>0.17100000000000001</v>
      </c>
      <c r="J22" s="1">
        <v>0.02</v>
      </c>
      <c r="K22" s="1">
        <v>6.8933999999999995E-2</v>
      </c>
      <c r="L22" s="1">
        <v>162.46870721479448</v>
      </c>
      <c r="M22" s="1">
        <v>4.7544254446042258</v>
      </c>
      <c r="N22" s="10">
        <v>160</v>
      </c>
      <c r="O22" s="10">
        <v>17</v>
      </c>
      <c r="P22" s="2">
        <v>140</v>
      </c>
      <c r="Q22" s="2">
        <v>200</v>
      </c>
    </row>
    <row r="23" spans="1:17" x14ac:dyDescent="0.25">
      <c r="A23" s="2" t="s">
        <v>165</v>
      </c>
      <c r="B23" s="2">
        <v>143.4</v>
      </c>
      <c r="C23" s="2">
        <v>70</v>
      </c>
      <c r="D23" s="13">
        <v>0.48814504881450488</v>
      </c>
      <c r="E23" s="1">
        <v>5.0099999999999999E-2</v>
      </c>
      <c r="F23" s="1">
        <v>4.5999999999999999E-3</v>
      </c>
      <c r="G23" s="1">
        <v>0.16700000000000001</v>
      </c>
      <c r="H23" s="1">
        <v>1.4999999999999999E-2</v>
      </c>
      <c r="I23" s="1">
        <v>0.16700000000000001</v>
      </c>
      <c r="J23" s="1">
        <v>1.4999999999999999E-2</v>
      </c>
      <c r="K23" s="1">
        <v>3.2209000000000002E-2</v>
      </c>
      <c r="L23" s="1">
        <v>155.4744440250943</v>
      </c>
      <c r="M23" s="1">
        <v>4.4528456419649158</v>
      </c>
      <c r="N23" s="10">
        <v>157</v>
      </c>
      <c r="O23" s="10">
        <v>13</v>
      </c>
      <c r="P23" s="2">
        <v>200</v>
      </c>
      <c r="Q23" s="2">
        <v>170</v>
      </c>
    </row>
    <row r="24" spans="1:17" x14ac:dyDescent="0.25">
      <c r="A24" s="2" t="s">
        <v>166</v>
      </c>
      <c r="B24" s="2">
        <v>157.30000000000001</v>
      </c>
      <c r="C24" s="2">
        <v>80.5</v>
      </c>
      <c r="D24" s="13">
        <v>0.51176096630642076</v>
      </c>
      <c r="E24" s="1">
        <v>4.9299999999999997E-2</v>
      </c>
      <c r="F24" s="1">
        <v>4.5999999999999999E-3</v>
      </c>
      <c r="G24" s="1">
        <v>0.17100000000000001</v>
      </c>
      <c r="H24" s="1">
        <v>1.6E-2</v>
      </c>
      <c r="I24" s="1">
        <v>0.17100000000000001</v>
      </c>
      <c r="J24" s="1">
        <v>1.6E-2</v>
      </c>
      <c r="K24" s="1">
        <v>2.5433999999999998E-2</v>
      </c>
      <c r="L24" s="1">
        <v>158.53500509347856</v>
      </c>
      <c r="M24" s="1">
        <v>4.7684230297765176</v>
      </c>
      <c r="N24" s="10">
        <v>162</v>
      </c>
      <c r="O24" s="10">
        <v>14</v>
      </c>
      <c r="P24" s="2">
        <v>180</v>
      </c>
      <c r="Q24" s="2">
        <v>170</v>
      </c>
    </row>
    <row r="25" spans="1:17" x14ac:dyDescent="0.25">
      <c r="A25" s="2" t="s">
        <v>167</v>
      </c>
      <c r="B25" s="2">
        <v>176.6</v>
      </c>
      <c r="C25" s="2">
        <v>113.5</v>
      </c>
      <c r="D25" s="13">
        <v>0.64269535673839184</v>
      </c>
      <c r="E25" s="1">
        <v>5.0200000000000002E-2</v>
      </c>
      <c r="F25" s="1">
        <v>3.5999999999999999E-3</v>
      </c>
      <c r="G25" s="1">
        <v>0.17199999999999999</v>
      </c>
      <c r="H25" s="1">
        <v>1.2999999999999999E-2</v>
      </c>
      <c r="I25" s="1">
        <v>0.17199999999999999</v>
      </c>
      <c r="J25" s="1">
        <v>1.2999999999999999E-2</v>
      </c>
      <c r="K25" s="1">
        <v>0.29353000000000001</v>
      </c>
      <c r="L25" s="1">
        <v>158.86201064805675</v>
      </c>
      <c r="M25" s="1">
        <v>4.5414386092186723</v>
      </c>
      <c r="N25" s="10">
        <v>161</v>
      </c>
      <c r="O25" s="10">
        <v>11</v>
      </c>
      <c r="P25" s="2">
        <v>200</v>
      </c>
      <c r="Q25" s="2">
        <v>130</v>
      </c>
    </row>
    <row r="26" spans="1:17" x14ac:dyDescent="0.25">
      <c r="A26" s="2" t="s">
        <v>168</v>
      </c>
      <c r="B26" s="2">
        <v>247</v>
      </c>
      <c r="C26" s="2">
        <v>105.6</v>
      </c>
      <c r="D26" s="13">
        <v>0.42753036437246961</v>
      </c>
      <c r="E26" s="1">
        <v>4.99E-2</v>
      </c>
      <c r="F26" s="1">
        <v>3.7000000000000002E-3</v>
      </c>
      <c r="G26" s="1">
        <v>0.183</v>
      </c>
      <c r="H26" s="1">
        <v>1.2999999999999999E-2</v>
      </c>
      <c r="I26" s="1">
        <v>0.183</v>
      </c>
      <c r="J26" s="1">
        <v>1.2999999999999999E-2</v>
      </c>
      <c r="K26" s="1">
        <v>0.13855000000000001</v>
      </c>
      <c r="L26" s="1">
        <v>169.20204087711997</v>
      </c>
      <c r="M26" s="1">
        <v>4.5504082087354858</v>
      </c>
      <c r="N26" s="10">
        <v>169</v>
      </c>
      <c r="O26" s="10">
        <v>11</v>
      </c>
      <c r="P26" s="2">
        <v>190</v>
      </c>
      <c r="Q26" s="2">
        <v>140</v>
      </c>
    </row>
    <row r="27" spans="1:17" x14ac:dyDescent="0.25">
      <c r="A27" s="2" t="s">
        <v>169</v>
      </c>
      <c r="B27" s="2">
        <v>121.6</v>
      </c>
      <c r="C27" s="2">
        <v>55.6</v>
      </c>
      <c r="D27" s="13">
        <v>0.45723684210526316</v>
      </c>
      <c r="E27" s="1">
        <v>5.0999999999999997E-2</v>
      </c>
      <c r="F27" s="1">
        <v>5.7000000000000002E-3</v>
      </c>
      <c r="G27" s="1">
        <v>0.183</v>
      </c>
      <c r="H27" s="1">
        <v>1.9E-2</v>
      </c>
      <c r="I27" s="1">
        <v>0.183</v>
      </c>
      <c r="J27" s="1">
        <v>1.9E-2</v>
      </c>
      <c r="K27" s="1">
        <v>0.1</v>
      </c>
      <c r="L27" s="1">
        <v>163.42892547574306</v>
      </c>
      <c r="M27" s="1">
        <v>4.930813113659446</v>
      </c>
      <c r="N27" s="10">
        <v>169</v>
      </c>
      <c r="O27" s="10">
        <v>16</v>
      </c>
      <c r="P27" s="2">
        <v>290</v>
      </c>
      <c r="Q27" s="2">
        <v>200</v>
      </c>
    </row>
    <row r="28" spans="1:17" x14ac:dyDescent="0.25">
      <c r="A28" s="2" t="s">
        <v>170</v>
      </c>
      <c r="B28" s="2">
        <v>203.4</v>
      </c>
      <c r="C28" s="2">
        <v>147.1</v>
      </c>
      <c r="D28" s="13">
        <v>0.72320550639134706</v>
      </c>
      <c r="E28" s="1">
        <v>4.7800000000000002E-2</v>
      </c>
      <c r="F28" s="1">
        <v>4.0000000000000001E-3</v>
      </c>
      <c r="G28" s="1">
        <v>0.16400000000000001</v>
      </c>
      <c r="H28" s="1">
        <v>1.2999999999999999E-2</v>
      </c>
      <c r="I28" s="1">
        <v>0.16400000000000001</v>
      </c>
      <c r="J28" s="1">
        <v>1.2999999999999999E-2</v>
      </c>
      <c r="K28" s="1">
        <v>0.17204</v>
      </c>
      <c r="L28" s="1">
        <v>161.10850341060473</v>
      </c>
      <c r="M28" s="1">
        <v>4.3168607488942419</v>
      </c>
      <c r="N28" s="10">
        <v>155</v>
      </c>
      <c r="O28" s="10">
        <v>12</v>
      </c>
      <c r="P28" s="2">
        <v>80</v>
      </c>
      <c r="Q28" s="2">
        <v>150</v>
      </c>
    </row>
    <row r="29" spans="1:17" x14ac:dyDescent="0.25">
      <c r="A29" s="2" t="s">
        <v>171</v>
      </c>
      <c r="B29" s="2">
        <v>118.9</v>
      </c>
      <c r="C29" s="2">
        <v>39.979999999999997</v>
      </c>
      <c r="D29" s="13">
        <v>0.3362489486963835</v>
      </c>
      <c r="E29" s="1">
        <v>4.8599999999999997E-2</v>
      </c>
      <c r="F29" s="1">
        <v>6.0000000000000001E-3</v>
      </c>
      <c r="G29" s="1">
        <v>0.16</v>
      </c>
      <c r="H29" s="1">
        <v>1.9E-2</v>
      </c>
      <c r="I29" s="1">
        <v>0.16</v>
      </c>
      <c r="J29" s="1">
        <v>1.9E-2</v>
      </c>
      <c r="K29" s="1">
        <v>1.3728000000000001E-2</v>
      </c>
      <c r="L29" s="1">
        <v>153.99473596724735</v>
      </c>
      <c r="M29" s="1">
        <v>4.6445068667433187</v>
      </c>
      <c r="N29" s="10">
        <v>151</v>
      </c>
      <c r="O29" s="10">
        <v>17</v>
      </c>
      <c r="P29" s="2">
        <v>130</v>
      </c>
      <c r="Q29" s="2">
        <v>210</v>
      </c>
    </row>
    <row r="30" spans="1:17" x14ac:dyDescent="0.25">
      <c r="A30" s="2" t="s">
        <v>172</v>
      </c>
      <c r="B30" s="2">
        <v>215.3</v>
      </c>
      <c r="C30" s="2">
        <v>177.6</v>
      </c>
      <c r="D30" s="13">
        <v>0.82489549465861578</v>
      </c>
      <c r="E30" s="1">
        <v>4.4600000000000001E-2</v>
      </c>
      <c r="F30" s="1">
        <v>4.1999999999999997E-3</v>
      </c>
      <c r="G30" s="1">
        <v>0.152</v>
      </c>
      <c r="H30" s="1">
        <v>1.2999999999999999E-2</v>
      </c>
      <c r="I30" s="1">
        <v>0.152</v>
      </c>
      <c r="J30" s="1">
        <v>1.2999999999999999E-2</v>
      </c>
      <c r="K30" s="1">
        <v>0.1</v>
      </c>
      <c r="L30" s="1">
        <v>161.1139537790618</v>
      </c>
      <c r="M30" s="1">
        <v>4.096142029580168</v>
      </c>
      <c r="N30" s="10">
        <v>142</v>
      </c>
      <c r="O30" s="10">
        <v>11</v>
      </c>
      <c r="P30" s="2">
        <v>30</v>
      </c>
      <c r="Q30" s="2">
        <v>160</v>
      </c>
    </row>
    <row r="31" spans="1:17" x14ac:dyDescent="0.25">
      <c r="A31" s="2" t="s">
        <v>173</v>
      </c>
      <c r="B31" s="2">
        <v>91.3</v>
      </c>
      <c r="C31" s="2">
        <v>28.49</v>
      </c>
      <c r="D31" s="13">
        <v>0.31204819277108431</v>
      </c>
      <c r="E31" s="1">
        <v>5.2200000000000003E-2</v>
      </c>
      <c r="F31" s="1">
        <v>6.6E-3</v>
      </c>
      <c r="G31" s="1">
        <v>0.17699999999999999</v>
      </c>
      <c r="H31" s="1">
        <v>2.1999999999999999E-2</v>
      </c>
      <c r="I31" s="1">
        <v>0.17699999999999999</v>
      </c>
      <c r="J31" s="1">
        <v>2.1999999999999999E-2</v>
      </c>
      <c r="K31" s="1">
        <v>6.0305999999999998E-2</v>
      </c>
      <c r="L31" s="1">
        <v>159.85027747487302</v>
      </c>
      <c r="M31" s="1">
        <v>5.3906646964316725</v>
      </c>
      <c r="N31" s="10">
        <v>162</v>
      </c>
      <c r="O31" s="10">
        <v>20</v>
      </c>
      <c r="P31" s="2">
        <v>220</v>
      </c>
      <c r="Q31" s="2">
        <v>220</v>
      </c>
    </row>
    <row r="32" spans="1:17" x14ac:dyDescent="0.25">
      <c r="A32" s="2" t="s">
        <v>174</v>
      </c>
      <c r="B32" s="2">
        <v>104</v>
      </c>
      <c r="C32" s="2">
        <v>46.7</v>
      </c>
      <c r="D32" s="13">
        <v>0.44903846153846155</v>
      </c>
      <c r="E32" s="1">
        <v>4.7899999999999998E-2</v>
      </c>
      <c r="F32" s="1">
        <v>5.1999999999999998E-3</v>
      </c>
      <c r="G32" s="1">
        <v>0.161</v>
      </c>
      <c r="H32" s="1">
        <v>1.7000000000000001E-2</v>
      </c>
      <c r="I32" s="1">
        <v>0.161</v>
      </c>
      <c r="J32" s="1">
        <v>1.7000000000000001E-2</v>
      </c>
      <c r="K32" s="1">
        <v>0.1</v>
      </c>
      <c r="L32" s="1">
        <v>161.21498078271128</v>
      </c>
      <c r="M32" s="1">
        <v>5.2359729345479682</v>
      </c>
      <c r="N32" s="10">
        <v>151</v>
      </c>
      <c r="O32" s="10">
        <v>15</v>
      </c>
      <c r="P32" s="2">
        <v>70</v>
      </c>
      <c r="Q32" s="2">
        <v>190</v>
      </c>
    </row>
    <row r="33" spans="1:17" x14ac:dyDescent="0.25">
      <c r="A33" s="2" t="s">
        <v>175</v>
      </c>
      <c r="B33" s="2">
        <v>139.9</v>
      </c>
      <c r="C33" s="2">
        <v>44.9</v>
      </c>
      <c r="D33" s="13">
        <v>0.32094353109363827</v>
      </c>
      <c r="E33" s="1">
        <v>5.45E-2</v>
      </c>
      <c r="F33" s="1">
        <v>5.5999999999999999E-3</v>
      </c>
      <c r="G33" s="1">
        <v>0.216</v>
      </c>
      <c r="H33" s="1">
        <v>2.1999999999999999E-2</v>
      </c>
      <c r="I33" s="1">
        <v>0.216</v>
      </c>
      <c r="J33" s="1">
        <v>2.1999999999999999E-2</v>
      </c>
      <c r="K33" s="1">
        <v>0.1</v>
      </c>
      <c r="L33" s="1">
        <v>177.69468783579194</v>
      </c>
      <c r="M33" s="1">
        <v>4.7434561875012404</v>
      </c>
      <c r="N33" s="10">
        <v>194</v>
      </c>
      <c r="O33" s="10">
        <v>18</v>
      </c>
      <c r="P33" s="2">
        <v>350</v>
      </c>
      <c r="Q33" s="2">
        <v>200</v>
      </c>
    </row>
    <row r="34" spans="1:17" x14ac:dyDescent="0.25">
      <c r="A34" s="2" t="s">
        <v>176</v>
      </c>
      <c r="B34" s="2">
        <v>290.89999999999998</v>
      </c>
      <c r="C34" s="2">
        <v>167</v>
      </c>
      <c r="D34" s="13">
        <v>0.57408044001375047</v>
      </c>
      <c r="E34" s="1">
        <v>0.20050000000000001</v>
      </c>
      <c r="F34" s="1">
        <v>2.8E-3</v>
      </c>
      <c r="G34" s="1">
        <v>13.34</v>
      </c>
      <c r="H34" s="1">
        <v>0.24</v>
      </c>
      <c r="I34" s="1">
        <v>13.34</v>
      </c>
      <c r="J34" s="1">
        <v>0.24</v>
      </c>
      <c r="K34" s="1">
        <v>0.67293000000000003</v>
      </c>
      <c r="L34" s="1">
        <v>2425.0469531448125</v>
      </c>
      <c r="M34" s="1">
        <v>60.437929451494654</v>
      </c>
      <c r="N34" s="10">
        <v>2702</v>
      </c>
      <c r="O34" s="10">
        <v>17</v>
      </c>
      <c r="P34" s="2">
        <v>2835</v>
      </c>
      <c r="Q34" s="2">
        <v>22</v>
      </c>
    </row>
    <row r="35" spans="1:17" x14ac:dyDescent="0.25">
      <c r="A35" s="2" t="s">
        <v>177</v>
      </c>
      <c r="B35" s="2">
        <v>92</v>
      </c>
      <c r="C35" s="2">
        <v>34.79</v>
      </c>
      <c r="D35" s="13">
        <v>0.37815217391304345</v>
      </c>
      <c r="E35" s="1">
        <v>5.21E-2</v>
      </c>
      <c r="F35" s="1">
        <v>6.7999999999999996E-3</v>
      </c>
      <c r="G35" s="1">
        <v>0.17199999999999999</v>
      </c>
      <c r="H35" s="1">
        <v>2.1999999999999999E-2</v>
      </c>
      <c r="I35" s="1">
        <v>0.17199999999999999</v>
      </c>
      <c r="J35" s="1">
        <v>2.1999999999999999E-2</v>
      </c>
      <c r="K35" s="1">
        <v>4.5557E-2</v>
      </c>
      <c r="L35" s="1">
        <v>159.74439729780883</v>
      </c>
      <c r="M35" s="1">
        <v>5.0369874503067784</v>
      </c>
      <c r="N35" s="10">
        <v>160</v>
      </c>
      <c r="O35" s="10">
        <v>20</v>
      </c>
      <c r="P35" s="2">
        <v>150</v>
      </c>
      <c r="Q35" s="2">
        <v>230</v>
      </c>
    </row>
    <row r="36" spans="1:17" x14ac:dyDescent="0.25">
      <c r="A36" s="2" t="s">
        <v>178</v>
      </c>
      <c r="B36" s="2">
        <v>276</v>
      </c>
      <c r="C36" s="2">
        <v>64.099999999999994</v>
      </c>
      <c r="D36" s="13">
        <v>0.23224637681159419</v>
      </c>
      <c r="E36" s="1">
        <v>9.6799999999999997E-2</v>
      </c>
      <c r="F36" s="1">
        <v>2E-3</v>
      </c>
      <c r="G36" s="1">
        <v>2.2000000000000002</v>
      </c>
      <c r="H36" s="1">
        <v>0.13</v>
      </c>
      <c r="I36" s="1">
        <v>2.2000000000000002</v>
      </c>
      <c r="J36" s="1">
        <v>0.13</v>
      </c>
      <c r="K36" s="1">
        <v>0.92820999999999998</v>
      </c>
      <c r="L36" s="1">
        <v>940.51678511296484</v>
      </c>
      <c r="M36" s="1">
        <v>44.327144815829655</v>
      </c>
      <c r="N36" s="10">
        <v>1168</v>
      </c>
      <c r="O36" s="10">
        <v>40</v>
      </c>
      <c r="P36" s="2">
        <v>1554</v>
      </c>
      <c r="Q36" s="2">
        <v>39</v>
      </c>
    </row>
    <row r="37" spans="1:17" x14ac:dyDescent="0.25">
      <c r="A37" s="2" t="s">
        <v>179</v>
      </c>
      <c r="B37" s="2">
        <v>119.2</v>
      </c>
      <c r="C37" s="2">
        <v>74.400000000000006</v>
      </c>
      <c r="D37" s="13">
        <v>0.62416107382550334</v>
      </c>
      <c r="E37" s="1">
        <v>6.2799999999999995E-2</v>
      </c>
      <c r="F37" s="1">
        <v>5.3E-3</v>
      </c>
      <c r="G37" s="1">
        <v>0.253</v>
      </c>
      <c r="H37" s="1">
        <v>2.9000000000000001E-2</v>
      </c>
      <c r="I37" s="1">
        <v>0.253</v>
      </c>
      <c r="J37" s="1">
        <v>2.9000000000000001E-2</v>
      </c>
      <c r="K37" s="1">
        <v>0.72865000000000002</v>
      </c>
      <c r="L37" s="1">
        <v>181.30480780079316</v>
      </c>
      <c r="M37" s="1">
        <v>10.602805536368558</v>
      </c>
      <c r="N37" s="10">
        <v>222</v>
      </c>
      <c r="O37" s="10">
        <v>23</v>
      </c>
      <c r="P37" s="2">
        <v>700</v>
      </c>
      <c r="Q37" s="2">
        <v>160</v>
      </c>
    </row>
    <row r="38" spans="1:17" x14ac:dyDescent="0.25">
      <c r="A38" s="2" t="s">
        <v>180</v>
      </c>
      <c r="B38" s="2">
        <v>180.3</v>
      </c>
      <c r="C38" s="2">
        <v>85.9</v>
      </c>
      <c r="D38" s="13">
        <v>0.47642817526344983</v>
      </c>
      <c r="E38" s="1">
        <v>5.2299999999999999E-2</v>
      </c>
      <c r="F38" s="1">
        <v>3.8999999999999998E-3</v>
      </c>
      <c r="G38" s="1">
        <v>0.17100000000000001</v>
      </c>
      <c r="H38" s="1">
        <v>1.2E-2</v>
      </c>
      <c r="I38" s="1">
        <v>0.17100000000000001</v>
      </c>
      <c r="J38" s="1">
        <v>1.2E-2</v>
      </c>
      <c r="K38" s="1">
        <v>2.7337E-2</v>
      </c>
      <c r="L38" s="1">
        <v>153.22251512796953</v>
      </c>
      <c r="M38" s="1">
        <v>3.607520160549619</v>
      </c>
      <c r="N38" s="10">
        <v>160</v>
      </c>
      <c r="O38" s="10">
        <v>11</v>
      </c>
      <c r="P38" s="2">
        <v>280</v>
      </c>
      <c r="Q38" s="2">
        <v>150</v>
      </c>
    </row>
    <row r="39" spans="1:17" x14ac:dyDescent="0.25">
      <c r="A39" s="2" t="s">
        <v>181</v>
      </c>
      <c r="B39" s="2">
        <v>5.3E-3</v>
      </c>
      <c r="C39" s="2">
        <v>8.6999999999999994E-2</v>
      </c>
      <c r="D39" s="13">
        <v>16.415094339622641</v>
      </c>
      <c r="E39" s="1" t="s">
        <v>203</v>
      </c>
      <c r="F39" s="1" t="s">
        <v>204</v>
      </c>
      <c r="G39" s="1" t="s">
        <v>203</v>
      </c>
      <c r="H39" s="1" t="s">
        <v>204</v>
      </c>
      <c r="I39" s="1" t="s">
        <v>203</v>
      </c>
      <c r="J39" s="1" t="s">
        <v>204</v>
      </c>
      <c r="K39" s="1" t="s">
        <v>205</v>
      </c>
      <c r="L39" s="1" t="e">
        <v>#REF!</v>
      </c>
      <c r="M39" s="1" t="e">
        <v>#REF!</v>
      </c>
      <c r="N39" s="10" t="s">
        <v>203</v>
      </c>
      <c r="O39" s="10" t="s">
        <v>204</v>
      </c>
      <c r="P39" s="2" t="s">
        <v>203</v>
      </c>
      <c r="Q39" s="2" t="s">
        <v>204</v>
      </c>
    </row>
    <row r="40" spans="1:17" x14ac:dyDescent="0.25">
      <c r="A40" s="2" t="s">
        <v>182</v>
      </c>
      <c r="B40" s="2">
        <v>3.5000000000000001E-3</v>
      </c>
      <c r="C40" s="2">
        <v>8.4000000000000005E-2</v>
      </c>
      <c r="D40" s="13">
        <v>24</v>
      </c>
      <c r="E40" s="1" t="s">
        <v>203</v>
      </c>
      <c r="F40" s="1" t="s">
        <v>204</v>
      </c>
      <c r="G40" s="1" t="s">
        <v>203</v>
      </c>
      <c r="H40" s="1" t="s">
        <v>204</v>
      </c>
      <c r="I40" s="1" t="s">
        <v>203</v>
      </c>
      <c r="J40" s="1" t="s">
        <v>204</v>
      </c>
      <c r="K40" s="1" t="s">
        <v>205</v>
      </c>
      <c r="L40" s="1" t="e">
        <v>#REF!</v>
      </c>
      <c r="M40" s="1" t="e">
        <v>#REF!</v>
      </c>
      <c r="N40" s="10" t="s">
        <v>203</v>
      </c>
      <c r="O40" s="10" t="s">
        <v>204</v>
      </c>
      <c r="P40" s="2" t="s">
        <v>203</v>
      </c>
      <c r="Q40" s="2" t="s">
        <v>204</v>
      </c>
    </row>
    <row r="41" spans="1:17" x14ac:dyDescent="0.25">
      <c r="A41" s="2" t="s">
        <v>183</v>
      </c>
      <c r="B41" s="2">
        <v>153.9</v>
      </c>
      <c r="C41" s="2">
        <v>78</v>
      </c>
      <c r="D41" s="13">
        <v>0.50682261208576995</v>
      </c>
      <c r="E41" s="1">
        <v>5.1700000000000003E-2</v>
      </c>
      <c r="F41" s="1">
        <v>4.4999999999999997E-3</v>
      </c>
      <c r="G41" s="1">
        <v>0.17599999999999999</v>
      </c>
      <c r="H41" s="1">
        <v>1.6E-2</v>
      </c>
      <c r="I41" s="1">
        <v>0.17599999999999999</v>
      </c>
      <c r="J41" s="1">
        <v>1.6E-2</v>
      </c>
      <c r="K41" s="1">
        <v>0.15126999999999999</v>
      </c>
      <c r="L41" s="1">
        <v>158.37609089911251</v>
      </c>
      <c r="M41" s="1">
        <v>4.377156751908311</v>
      </c>
      <c r="N41" s="10">
        <v>165</v>
      </c>
      <c r="O41" s="10">
        <v>13</v>
      </c>
      <c r="P41" s="2">
        <v>220</v>
      </c>
      <c r="Q41" s="2">
        <v>160</v>
      </c>
    </row>
    <row r="42" spans="1:17" x14ac:dyDescent="0.25">
      <c r="A42" s="2" t="s">
        <v>184</v>
      </c>
      <c r="B42" s="2">
        <v>100.9</v>
      </c>
      <c r="C42" s="2">
        <v>54.1</v>
      </c>
      <c r="D42" s="13">
        <v>0.53617443012884047</v>
      </c>
      <c r="E42" s="1">
        <v>5.2499999999999998E-2</v>
      </c>
      <c r="F42" s="1">
        <v>6.4000000000000003E-3</v>
      </c>
      <c r="G42" s="1">
        <v>0.17</v>
      </c>
      <c r="H42" s="1">
        <v>2.1000000000000001E-2</v>
      </c>
      <c r="I42" s="1">
        <v>0.17</v>
      </c>
      <c r="J42" s="1">
        <v>2.1000000000000001E-2</v>
      </c>
      <c r="K42" s="1">
        <v>0.14119000000000001</v>
      </c>
      <c r="L42" s="1">
        <v>152.24009602631338</v>
      </c>
      <c r="M42" s="1">
        <v>4.758452885445144</v>
      </c>
      <c r="N42" s="10">
        <v>161</v>
      </c>
      <c r="O42" s="10">
        <v>19</v>
      </c>
      <c r="P42" s="2">
        <v>270</v>
      </c>
      <c r="Q42" s="2">
        <v>210</v>
      </c>
    </row>
    <row r="43" spans="1:17" x14ac:dyDescent="0.25">
      <c r="A43" s="2" t="s">
        <v>185</v>
      </c>
      <c r="B43" s="2">
        <v>273.10000000000002</v>
      </c>
      <c r="C43" s="2">
        <v>138.9</v>
      </c>
      <c r="D43" s="13">
        <v>0.50860490662760893</v>
      </c>
      <c r="E43" s="1">
        <v>4.8300000000000003E-2</v>
      </c>
      <c r="F43" s="1">
        <v>2.7000000000000001E-3</v>
      </c>
      <c r="G43" s="1">
        <v>0.1676</v>
      </c>
      <c r="H43" s="1">
        <v>9.7999999999999997E-3</v>
      </c>
      <c r="I43" s="1">
        <v>0.1676</v>
      </c>
      <c r="J43" s="1">
        <v>9.7999999999999997E-3</v>
      </c>
      <c r="K43" s="1">
        <v>0.25324999999999998</v>
      </c>
      <c r="L43" s="1">
        <v>162.65190042774856</v>
      </c>
      <c r="M43" s="1">
        <v>3.8343944078721024</v>
      </c>
      <c r="N43" s="10">
        <v>157.4</v>
      </c>
      <c r="O43" s="10">
        <v>8.6999999999999993</v>
      </c>
      <c r="P43" s="2">
        <v>110</v>
      </c>
      <c r="Q43" s="2">
        <v>100</v>
      </c>
    </row>
    <row r="44" spans="1:17" x14ac:dyDescent="0.25">
      <c r="A44" s="2" t="s">
        <v>186</v>
      </c>
      <c r="B44" s="2">
        <v>109.8</v>
      </c>
      <c r="C44" s="2">
        <v>45.43</v>
      </c>
      <c r="D44" s="13">
        <v>0.41375227686703098</v>
      </c>
      <c r="E44" s="1">
        <v>4.9099999999999998E-2</v>
      </c>
      <c r="F44" s="1">
        <v>6.1999999999999998E-3</v>
      </c>
      <c r="G44" s="1">
        <v>0.17</v>
      </c>
      <c r="H44" s="1">
        <v>2.1000000000000001E-2</v>
      </c>
      <c r="I44" s="1">
        <v>0.17</v>
      </c>
      <c r="J44" s="1">
        <v>2.1000000000000001E-2</v>
      </c>
      <c r="K44" s="1">
        <v>7.1760000000000004E-2</v>
      </c>
      <c r="L44" s="1">
        <v>157.24785048797</v>
      </c>
      <c r="M44" s="1">
        <v>4.4034737750513919</v>
      </c>
      <c r="N44" s="10">
        <v>158</v>
      </c>
      <c r="O44" s="10">
        <v>18</v>
      </c>
      <c r="P44" s="2">
        <v>160</v>
      </c>
      <c r="Q44" s="2">
        <v>220</v>
      </c>
    </row>
    <row r="45" spans="1:17" x14ac:dyDescent="0.25">
      <c r="A45" s="2" t="s">
        <v>187</v>
      </c>
      <c r="B45" s="2">
        <v>84.1</v>
      </c>
      <c r="C45" s="2">
        <v>43.4</v>
      </c>
      <c r="D45" s="13">
        <v>0.51605231866825207</v>
      </c>
      <c r="E45" s="1">
        <v>4.41E-2</v>
      </c>
      <c r="F45" s="1">
        <v>7.3000000000000001E-3</v>
      </c>
      <c r="G45" s="1">
        <v>0.152</v>
      </c>
      <c r="H45" s="1">
        <v>2.4E-2</v>
      </c>
      <c r="I45" s="1">
        <v>0.152</v>
      </c>
      <c r="J45" s="1">
        <v>2.4E-2</v>
      </c>
      <c r="K45" s="1">
        <v>5.4136999999999998E-2</v>
      </c>
      <c r="L45" s="1">
        <v>157.59102493649897</v>
      </c>
      <c r="M45" s="1">
        <v>5.2811726323767294</v>
      </c>
      <c r="N45" s="10">
        <v>145</v>
      </c>
      <c r="O45" s="10">
        <v>21</v>
      </c>
      <c r="P45" s="2">
        <v>10</v>
      </c>
      <c r="Q45" s="2">
        <v>250</v>
      </c>
    </row>
    <row r="46" spans="1:17" x14ac:dyDescent="0.25">
      <c r="A46" s="2" t="s">
        <v>188</v>
      </c>
      <c r="B46" s="2">
        <v>105.8</v>
      </c>
      <c r="C46" s="2">
        <v>55.63</v>
      </c>
      <c r="D46" s="13">
        <v>0.52580340264650283</v>
      </c>
      <c r="E46" s="1">
        <v>4.4600000000000001E-2</v>
      </c>
      <c r="F46" s="1">
        <v>5.8999999999999999E-3</v>
      </c>
      <c r="G46" s="1">
        <v>0.155</v>
      </c>
      <c r="H46" s="1">
        <v>1.9E-2</v>
      </c>
      <c r="I46" s="1">
        <v>0.155</v>
      </c>
      <c r="J46" s="1">
        <v>1.9E-2</v>
      </c>
      <c r="K46" s="1">
        <v>0.1</v>
      </c>
      <c r="L46" s="1">
        <v>165.74869564608341</v>
      </c>
      <c r="M46" s="1">
        <v>5.6580378835551031</v>
      </c>
      <c r="N46" s="10">
        <v>149</v>
      </c>
      <c r="O46" s="10">
        <v>17</v>
      </c>
      <c r="P46" s="2">
        <v>-20</v>
      </c>
      <c r="Q46" s="2">
        <v>200</v>
      </c>
    </row>
    <row r="47" spans="1:17" x14ac:dyDescent="0.25">
      <c r="A47" s="10" t="s">
        <v>189</v>
      </c>
      <c r="B47" s="2">
        <v>97.9</v>
      </c>
      <c r="C47" s="2">
        <v>61.1</v>
      </c>
      <c r="D47" s="13">
        <v>0.62410623084780381</v>
      </c>
      <c r="E47" s="1">
        <v>4.53E-2</v>
      </c>
      <c r="F47" s="1">
        <v>7.0000000000000001E-3</v>
      </c>
      <c r="G47" s="1">
        <v>0.16</v>
      </c>
      <c r="H47" s="1">
        <v>2.5000000000000001E-2</v>
      </c>
      <c r="I47" s="1">
        <v>0.16</v>
      </c>
      <c r="J47" s="1">
        <v>2.5000000000000001E-2</v>
      </c>
      <c r="K47" s="1">
        <v>0.12609000000000001</v>
      </c>
      <c r="L47" s="1">
        <v>160.78403871694164</v>
      </c>
      <c r="M47" s="1">
        <v>5.2644102244836377</v>
      </c>
      <c r="N47" s="10">
        <v>147</v>
      </c>
      <c r="O47" s="10">
        <v>22</v>
      </c>
      <c r="P47" s="2">
        <v>20</v>
      </c>
      <c r="Q47" s="2">
        <v>240</v>
      </c>
    </row>
    <row r="48" spans="1:17" x14ac:dyDescent="0.25">
      <c r="A48" s="10" t="s">
        <v>190</v>
      </c>
      <c r="B48" s="2">
        <v>242</v>
      </c>
      <c r="C48" s="2">
        <v>78.8</v>
      </c>
      <c r="D48" s="13">
        <v>0.32561983471074379</v>
      </c>
      <c r="E48" s="1">
        <v>9.64E-2</v>
      </c>
      <c r="F48" s="1">
        <v>1.9E-3</v>
      </c>
      <c r="G48" s="1">
        <v>3.3180000000000001</v>
      </c>
      <c r="H48" s="1">
        <v>7.4999999999999997E-2</v>
      </c>
      <c r="I48" s="1">
        <v>3.3180000000000001</v>
      </c>
      <c r="J48" s="1">
        <v>7.4999999999999997E-2</v>
      </c>
      <c r="K48" s="1">
        <v>0.54500999999999999</v>
      </c>
      <c r="L48" s="1">
        <v>1426.3309222844111</v>
      </c>
      <c r="M48" s="1">
        <v>32.864358717721224</v>
      </c>
      <c r="N48" s="10">
        <v>1481</v>
      </c>
      <c r="O48" s="10">
        <v>18</v>
      </c>
      <c r="P48" s="2">
        <v>1544</v>
      </c>
      <c r="Q48" s="2">
        <v>36</v>
      </c>
    </row>
    <row r="49" spans="1:17" x14ac:dyDescent="0.25">
      <c r="A49" s="10" t="s">
        <v>191</v>
      </c>
      <c r="B49" s="2">
        <v>119.5</v>
      </c>
      <c r="C49" s="2">
        <v>73.2</v>
      </c>
      <c r="D49" s="13">
        <v>0.61255230125523019</v>
      </c>
      <c r="E49" s="1">
        <v>5.3800000000000001E-2</v>
      </c>
      <c r="F49" s="1">
        <v>6.3E-3</v>
      </c>
      <c r="G49" s="1">
        <v>0.188</v>
      </c>
      <c r="H49" s="1">
        <v>2.1999999999999999E-2</v>
      </c>
      <c r="I49" s="1">
        <v>0.188</v>
      </c>
      <c r="J49" s="1">
        <v>2.1999999999999999E-2</v>
      </c>
      <c r="K49" s="1">
        <v>9.5371999999999998E-2</v>
      </c>
      <c r="L49" s="1">
        <v>157.45831684877507</v>
      </c>
      <c r="M49" s="1">
        <v>4.6288331641729812</v>
      </c>
      <c r="N49" s="10">
        <v>175</v>
      </c>
      <c r="O49" s="10">
        <v>19</v>
      </c>
      <c r="P49" s="2">
        <v>320</v>
      </c>
      <c r="Q49" s="2">
        <v>210</v>
      </c>
    </row>
    <row r="50" spans="1:17" x14ac:dyDescent="0.25">
      <c r="A50" s="10" t="s">
        <v>192</v>
      </c>
      <c r="B50" s="2">
        <v>485</v>
      </c>
      <c r="C50" s="2">
        <v>509</v>
      </c>
      <c r="D50" s="13">
        <v>1.0494845360824743</v>
      </c>
      <c r="E50" s="1">
        <v>6.4299999999999996E-2</v>
      </c>
      <c r="F50" s="1">
        <v>1.5E-3</v>
      </c>
      <c r="G50" s="1">
        <v>1.1000000000000001</v>
      </c>
      <c r="H50" s="1">
        <v>2.5000000000000001E-2</v>
      </c>
      <c r="I50" s="1">
        <v>1.1000000000000001</v>
      </c>
      <c r="J50" s="1">
        <v>2.5000000000000001E-2</v>
      </c>
      <c r="K50" s="1">
        <v>0.37944</v>
      </c>
      <c r="L50" s="1">
        <v>758.31201375244098</v>
      </c>
      <c r="M50" s="1">
        <v>16.584252581185826</v>
      </c>
      <c r="N50" s="10">
        <v>753</v>
      </c>
      <c r="O50" s="10">
        <v>12</v>
      </c>
      <c r="P50" s="2">
        <v>748</v>
      </c>
      <c r="Q50" s="2">
        <v>47</v>
      </c>
    </row>
    <row r="51" spans="1:17" x14ac:dyDescent="0.25">
      <c r="A51" s="10" t="s">
        <v>193</v>
      </c>
      <c r="B51" s="2">
        <v>510.9</v>
      </c>
      <c r="C51" s="2">
        <v>179.1</v>
      </c>
      <c r="D51" s="13">
        <v>0.35055783910745741</v>
      </c>
      <c r="E51" s="1">
        <v>8.3400000000000002E-2</v>
      </c>
      <c r="F51" s="1">
        <v>1.6999999999999999E-3</v>
      </c>
      <c r="G51" s="1">
        <v>1.4259999999999999</v>
      </c>
      <c r="H51" s="1">
        <v>3.6999999999999998E-2</v>
      </c>
      <c r="I51" s="1">
        <v>1.4259999999999999</v>
      </c>
      <c r="J51" s="1">
        <v>3.6999999999999998E-2</v>
      </c>
      <c r="K51" s="1">
        <v>0.60650000000000004</v>
      </c>
      <c r="L51" s="1">
        <v>734.94045070536833</v>
      </c>
      <c r="M51" s="1">
        <v>17.425945461939989</v>
      </c>
      <c r="N51" s="10">
        <v>899</v>
      </c>
      <c r="O51" s="10">
        <v>16</v>
      </c>
      <c r="P51" s="2">
        <v>1272</v>
      </c>
      <c r="Q51" s="2">
        <v>40</v>
      </c>
    </row>
    <row r="52" spans="1:17" x14ac:dyDescent="0.25">
      <c r="A52" s="10" t="s">
        <v>194</v>
      </c>
      <c r="B52" s="2">
        <v>169.3</v>
      </c>
      <c r="C52" s="2">
        <v>60.2</v>
      </c>
      <c r="D52" s="13">
        <v>0.35558180744240991</v>
      </c>
      <c r="E52" s="1">
        <v>4.7399999999999998E-2</v>
      </c>
      <c r="F52" s="1">
        <v>3.8999999999999998E-3</v>
      </c>
      <c r="G52" s="1">
        <v>0.16300000000000001</v>
      </c>
      <c r="H52" s="1">
        <v>1.4E-2</v>
      </c>
      <c r="I52" s="1">
        <v>0.16300000000000001</v>
      </c>
      <c r="J52" s="1">
        <v>1.4E-2</v>
      </c>
      <c r="K52" s="1">
        <v>0.28541</v>
      </c>
      <c r="L52" s="1">
        <v>159.54301941399973</v>
      </c>
      <c r="M52" s="1">
        <v>4.1899916461932545</v>
      </c>
      <c r="N52" s="10">
        <v>153</v>
      </c>
      <c r="O52" s="10">
        <v>12</v>
      </c>
      <c r="P52" s="2">
        <v>100</v>
      </c>
      <c r="Q52" s="2">
        <v>150</v>
      </c>
    </row>
    <row r="53" spans="1:17" x14ac:dyDescent="0.25">
      <c r="A53" s="10" t="s">
        <v>195</v>
      </c>
      <c r="B53" s="2">
        <v>213.1</v>
      </c>
      <c r="C53" s="2">
        <v>92.4</v>
      </c>
      <c r="D53" s="13">
        <v>0.43359924917878934</v>
      </c>
      <c r="E53" s="1">
        <v>5.4300000000000001E-2</v>
      </c>
      <c r="F53" s="1">
        <v>3.3E-3</v>
      </c>
      <c r="G53" s="1">
        <v>0.193</v>
      </c>
      <c r="H53" s="1">
        <v>1.0999999999999999E-2</v>
      </c>
      <c r="I53" s="1">
        <v>0.193</v>
      </c>
      <c r="J53" s="1">
        <v>1.0999999999999999E-2</v>
      </c>
      <c r="K53" s="1">
        <v>0.16771</v>
      </c>
      <c r="L53" s="1">
        <v>163.50922525923446</v>
      </c>
      <c r="M53" s="1">
        <v>4.0125672860686814</v>
      </c>
      <c r="N53" s="10">
        <v>178.9</v>
      </c>
      <c r="O53" s="10">
        <v>9.6</v>
      </c>
      <c r="P53" s="2">
        <v>350</v>
      </c>
      <c r="Q53" s="2">
        <v>120</v>
      </c>
    </row>
    <row r="54" spans="1:17" x14ac:dyDescent="0.25">
      <c r="A54" s="10" t="s">
        <v>196</v>
      </c>
      <c r="B54" s="2">
        <v>107.5</v>
      </c>
      <c r="C54" s="2">
        <v>49.82</v>
      </c>
      <c r="D54" s="13">
        <v>0.46344186046511626</v>
      </c>
      <c r="E54" s="1">
        <v>5.0200000000000002E-2</v>
      </c>
      <c r="F54" s="1">
        <v>6.3E-3</v>
      </c>
      <c r="G54" s="1">
        <v>0.17499999999999999</v>
      </c>
      <c r="H54" s="1">
        <v>2.1999999999999999E-2</v>
      </c>
      <c r="I54" s="1">
        <v>0.17499999999999999</v>
      </c>
      <c r="J54" s="1">
        <v>2.1999999999999999E-2</v>
      </c>
      <c r="K54" s="1">
        <v>0.19767999999999999</v>
      </c>
      <c r="L54" s="1">
        <v>159.55587617687846</v>
      </c>
      <c r="M54" s="1">
        <v>5.0157887756817985</v>
      </c>
      <c r="N54" s="10">
        <v>161</v>
      </c>
      <c r="O54" s="10">
        <v>19</v>
      </c>
      <c r="P54" s="2">
        <v>170</v>
      </c>
      <c r="Q54" s="2">
        <v>220</v>
      </c>
    </row>
    <row r="55" spans="1:17" x14ac:dyDescent="0.25">
      <c r="A55" s="10" t="s">
        <v>197</v>
      </c>
      <c r="B55" s="2">
        <v>98.1</v>
      </c>
      <c r="C55" s="2">
        <v>55.2</v>
      </c>
      <c r="D55" s="13">
        <v>0.56269113149847105</v>
      </c>
      <c r="E55" s="1">
        <v>4.9200000000000001E-2</v>
      </c>
      <c r="F55" s="1">
        <v>6.4000000000000003E-3</v>
      </c>
      <c r="G55" s="1">
        <v>0.16800000000000001</v>
      </c>
      <c r="H55" s="1">
        <v>2.1000000000000001E-2</v>
      </c>
      <c r="I55" s="1">
        <v>0.16800000000000001</v>
      </c>
      <c r="J55" s="1">
        <v>2.1000000000000001E-2</v>
      </c>
      <c r="K55" s="1">
        <v>0.1</v>
      </c>
      <c r="L55" s="1">
        <v>162.59622856887108</v>
      </c>
      <c r="M55" s="1">
        <v>5.0919409229090986</v>
      </c>
      <c r="N55" s="10">
        <v>157</v>
      </c>
      <c r="O55" s="10">
        <v>18</v>
      </c>
      <c r="P55" s="2">
        <v>130</v>
      </c>
      <c r="Q55" s="2">
        <v>210</v>
      </c>
    </row>
    <row r="56" spans="1:17" x14ac:dyDescent="0.25">
      <c r="A56" s="10" t="s">
        <v>198</v>
      </c>
      <c r="B56" s="2">
        <v>156.19999999999999</v>
      </c>
      <c r="C56" s="2">
        <v>113.4</v>
      </c>
      <c r="D56" s="13">
        <v>0.72599231754161342</v>
      </c>
      <c r="E56" s="1">
        <v>5.0099999999999999E-2</v>
      </c>
      <c r="F56" s="1">
        <v>4.4000000000000003E-3</v>
      </c>
      <c r="G56" s="1">
        <v>0.17</v>
      </c>
      <c r="H56" s="1">
        <v>1.4E-2</v>
      </c>
      <c r="I56" s="1">
        <v>0.17</v>
      </c>
      <c r="J56" s="1">
        <v>1.4E-2</v>
      </c>
      <c r="K56" s="1">
        <v>0.1</v>
      </c>
      <c r="L56" s="1">
        <v>161.7203915218922</v>
      </c>
      <c r="M56" s="1">
        <v>4.3218356681691832</v>
      </c>
      <c r="N56" s="10">
        <v>160</v>
      </c>
      <c r="O56" s="10">
        <v>12</v>
      </c>
      <c r="P56" s="2">
        <v>200</v>
      </c>
      <c r="Q56" s="2">
        <v>150</v>
      </c>
    </row>
    <row r="57" spans="1:17" x14ac:dyDescent="0.25">
      <c r="A57" s="10" t="s">
        <v>199</v>
      </c>
      <c r="B57" s="2">
        <v>180.2</v>
      </c>
      <c r="C57" s="2">
        <v>122</v>
      </c>
      <c r="D57" s="13">
        <v>0.67702552719200892</v>
      </c>
      <c r="E57" s="1">
        <v>4.9700000000000001E-2</v>
      </c>
      <c r="F57" s="1">
        <v>4.3E-3</v>
      </c>
      <c r="G57" s="1">
        <v>0.16800000000000001</v>
      </c>
      <c r="H57" s="1">
        <v>1.4E-2</v>
      </c>
      <c r="I57" s="1">
        <v>0.16800000000000001</v>
      </c>
      <c r="J57" s="1">
        <v>1.4E-2</v>
      </c>
      <c r="K57" s="1">
        <v>7.1286000000000002E-2</v>
      </c>
      <c r="L57" s="1">
        <v>154.28908324300036</v>
      </c>
      <c r="M57" s="1">
        <v>4.1291346567851503</v>
      </c>
      <c r="N57" s="10">
        <v>157</v>
      </c>
      <c r="O57" s="10">
        <v>12</v>
      </c>
      <c r="P57" s="2">
        <v>190</v>
      </c>
      <c r="Q57" s="2">
        <v>160</v>
      </c>
    </row>
    <row r="58" spans="1:17" x14ac:dyDescent="0.25">
      <c r="A58" s="10" t="s">
        <v>200</v>
      </c>
      <c r="B58" s="2">
        <v>378.9</v>
      </c>
      <c r="C58" s="2">
        <v>134.80000000000001</v>
      </c>
      <c r="D58" s="13">
        <v>0.35576669305885461</v>
      </c>
      <c r="E58" s="1">
        <v>7.0199999999999999E-2</v>
      </c>
      <c r="F58" s="1">
        <v>4.4000000000000003E-3</v>
      </c>
      <c r="G58" s="1">
        <v>0.25600000000000001</v>
      </c>
      <c r="H58" s="1">
        <v>1.7000000000000001E-2</v>
      </c>
      <c r="I58" s="1">
        <v>0.25600000000000001</v>
      </c>
      <c r="J58" s="1">
        <v>1.7000000000000001E-2</v>
      </c>
      <c r="K58" s="1">
        <v>0.32122000000000001</v>
      </c>
      <c r="L58" s="1">
        <v>160.74574404810645</v>
      </c>
      <c r="M58" s="1">
        <v>3.9275975764139437</v>
      </c>
      <c r="N58" s="10">
        <v>229</v>
      </c>
      <c r="O58" s="10">
        <v>14</v>
      </c>
      <c r="P58" s="2">
        <v>900</v>
      </c>
      <c r="Q58" s="2">
        <v>120</v>
      </c>
    </row>
    <row r="59" spans="1:17" x14ac:dyDescent="0.25">
      <c r="A59" s="10" t="s">
        <v>201</v>
      </c>
      <c r="B59" s="2">
        <v>309.3</v>
      </c>
      <c r="C59" s="2">
        <v>153.80000000000001</v>
      </c>
      <c r="D59" s="13">
        <v>0.49725185903653413</v>
      </c>
      <c r="E59" s="1">
        <v>4.9299999999999997E-2</v>
      </c>
      <c r="F59" s="1">
        <v>3.2000000000000002E-3</v>
      </c>
      <c r="G59" s="1">
        <v>0.17</v>
      </c>
      <c r="H59" s="1">
        <v>1.0999999999999999E-2</v>
      </c>
      <c r="I59" s="1">
        <v>0.17</v>
      </c>
      <c r="J59" s="1">
        <v>1.0999999999999999E-2</v>
      </c>
      <c r="K59" s="1">
        <v>0.15884999999999999</v>
      </c>
      <c r="L59" s="1">
        <v>156.57705740743111</v>
      </c>
      <c r="M59" s="1">
        <v>3.9687929944047911</v>
      </c>
      <c r="N59" s="10">
        <v>158.30000000000001</v>
      </c>
      <c r="O59" s="10">
        <v>9.4</v>
      </c>
      <c r="P59" s="2">
        <v>200</v>
      </c>
      <c r="Q59" s="2">
        <v>130</v>
      </c>
    </row>
    <row r="60" spans="1:17" x14ac:dyDescent="0.25">
      <c r="A60" s="10" t="s">
        <v>202</v>
      </c>
      <c r="B60" s="10">
        <v>382</v>
      </c>
      <c r="C60" s="10">
        <v>372</v>
      </c>
      <c r="D60" s="13">
        <v>0.97382198952879584</v>
      </c>
      <c r="E60" s="1">
        <v>4.8500000000000001E-2</v>
      </c>
      <c r="F60" s="1">
        <v>2.8E-3</v>
      </c>
      <c r="G60" s="1">
        <v>0.1613</v>
      </c>
      <c r="H60" s="1">
        <v>8.6E-3</v>
      </c>
      <c r="I60" s="1">
        <v>0.1613</v>
      </c>
      <c r="J60" s="1">
        <v>8.6E-3</v>
      </c>
      <c r="K60" s="1">
        <v>5.4531000000000003E-2</v>
      </c>
      <c r="L60" s="1">
        <v>157.42853795219736</v>
      </c>
      <c r="M60" s="1">
        <v>3.8386573092117642</v>
      </c>
      <c r="N60" s="10">
        <v>152.1</v>
      </c>
      <c r="O60" s="10">
        <v>7.7</v>
      </c>
      <c r="P60" s="2">
        <v>110</v>
      </c>
      <c r="Q60" s="2">
        <v>110</v>
      </c>
    </row>
  </sheetData>
  <mergeCells count="1">
    <mergeCell ref="A1:Q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942</v>
      </c>
      <c r="B3" s="2">
        <v>92.6</v>
      </c>
      <c r="C3" s="2">
        <v>59.4</v>
      </c>
      <c r="D3" s="2">
        <v>0.64146868250539957</v>
      </c>
      <c r="E3" s="1">
        <v>4.8899999999999999E-2</v>
      </c>
      <c r="F3" s="1">
        <v>5.3E-3</v>
      </c>
      <c r="G3" s="1">
        <v>0.16800000000000001</v>
      </c>
      <c r="H3" s="1">
        <v>1.7999999999999999E-2</v>
      </c>
      <c r="I3" s="1">
        <v>2.5159999999999998E-2</v>
      </c>
      <c r="J3" s="1">
        <v>7.2000000000000005E-4</v>
      </c>
      <c r="K3" s="1">
        <v>0.1</v>
      </c>
      <c r="L3" s="1">
        <v>160.25661370210281</v>
      </c>
      <c r="M3" s="1">
        <v>5.1575591707864339</v>
      </c>
      <c r="N3" s="2">
        <v>156</v>
      </c>
      <c r="O3" s="2">
        <v>15</v>
      </c>
      <c r="P3" s="2">
        <v>100</v>
      </c>
      <c r="Q3" s="2">
        <v>87</v>
      </c>
    </row>
    <row r="4" spans="1:17" x14ac:dyDescent="0.25">
      <c r="A4" s="2" t="s">
        <v>943</v>
      </c>
      <c r="B4" s="2">
        <v>123.8</v>
      </c>
      <c r="C4" s="2">
        <v>91.7</v>
      </c>
      <c r="D4" s="2">
        <v>0.74071082390953158</v>
      </c>
      <c r="E4" s="1">
        <v>5.1299999999999998E-2</v>
      </c>
      <c r="F4" s="1">
        <v>4.4999999999999997E-3</v>
      </c>
      <c r="G4" s="1">
        <v>0.17499999999999999</v>
      </c>
      <c r="H4" s="1">
        <v>1.7000000000000001E-2</v>
      </c>
      <c r="I4" s="1">
        <v>2.5530000000000001E-2</v>
      </c>
      <c r="J4" s="1">
        <v>8.4999999999999995E-4</v>
      </c>
      <c r="K4" s="1">
        <v>8.1046000000000007E-2</v>
      </c>
      <c r="L4" s="1">
        <v>162.10838262110963</v>
      </c>
      <c r="M4" s="1">
        <v>5.8465143208215862</v>
      </c>
      <c r="N4" s="2">
        <v>163</v>
      </c>
      <c r="O4" s="2">
        <v>14</v>
      </c>
      <c r="P4" s="2">
        <v>220</v>
      </c>
      <c r="Q4" s="2">
        <v>72</v>
      </c>
    </row>
    <row r="5" spans="1:17" x14ac:dyDescent="0.25">
      <c r="A5" s="2" t="s">
        <v>944</v>
      </c>
      <c r="B5" s="2">
        <v>220.9</v>
      </c>
      <c r="C5" s="2">
        <v>197.1</v>
      </c>
      <c r="D5" s="2">
        <v>0.89225894069714795</v>
      </c>
      <c r="E5" s="1">
        <v>5.2200000000000003E-2</v>
      </c>
      <c r="F5" s="1">
        <v>2.7000000000000001E-3</v>
      </c>
      <c r="G5" s="1">
        <v>0.188</v>
      </c>
      <c r="H5" s="1">
        <v>1.0999999999999999E-2</v>
      </c>
      <c r="I5" s="1">
        <v>2.572E-2</v>
      </c>
      <c r="J5" s="1">
        <v>6.9999999999999999E-4</v>
      </c>
      <c r="K5" s="1">
        <v>0.27450000000000002</v>
      </c>
      <c r="L5" s="1">
        <v>163.12148895193923</v>
      </c>
      <c r="M5" s="1">
        <v>5.0280442305586135</v>
      </c>
      <c r="N5" s="2">
        <v>173.7</v>
      </c>
      <c r="O5" s="2">
        <v>8.9</v>
      </c>
      <c r="P5" s="2">
        <v>290</v>
      </c>
      <c r="Q5" s="2">
        <v>92</v>
      </c>
    </row>
    <row r="6" spans="1:17" x14ac:dyDescent="0.25">
      <c r="A6" s="2" t="s">
        <v>945</v>
      </c>
      <c r="B6" s="2">
        <v>57.6</v>
      </c>
      <c r="C6" s="2">
        <v>27.74</v>
      </c>
      <c r="D6" s="2">
        <v>0.48159722222222218</v>
      </c>
      <c r="E6" s="1">
        <v>6.0600000000000001E-2</v>
      </c>
      <c r="F6" s="1">
        <v>7.1999999999999998E-3</v>
      </c>
      <c r="G6" s="1">
        <v>0.217</v>
      </c>
      <c r="H6" s="1">
        <v>2.5999999999999999E-2</v>
      </c>
      <c r="I6" s="1">
        <v>2.562E-2</v>
      </c>
      <c r="J6" s="1">
        <v>8.7000000000000001E-4</v>
      </c>
      <c r="K6" s="1">
        <v>0.1</v>
      </c>
      <c r="L6" s="1">
        <v>160.78762807060724</v>
      </c>
      <c r="M6" s="1">
        <v>6.0318117915325189</v>
      </c>
      <c r="N6" s="2">
        <v>196</v>
      </c>
      <c r="O6" s="2">
        <v>21</v>
      </c>
      <c r="P6" s="2">
        <v>530</v>
      </c>
      <c r="Q6" s="2">
        <v>82</v>
      </c>
    </row>
    <row r="7" spans="1:17" x14ac:dyDescent="0.25">
      <c r="A7" s="2" t="s">
        <v>946</v>
      </c>
      <c r="B7" s="2">
        <v>199.5</v>
      </c>
      <c r="C7" s="2">
        <v>132.6</v>
      </c>
      <c r="D7" s="2">
        <v>0.66466165413533829</v>
      </c>
      <c r="E7" s="1">
        <v>5.5100000000000003E-2</v>
      </c>
      <c r="F7" s="1">
        <v>3.3E-3</v>
      </c>
      <c r="G7" s="1">
        <v>0.19</v>
      </c>
      <c r="H7" s="1">
        <v>1.2E-2</v>
      </c>
      <c r="I7" s="1">
        <v>2.571E-2</v>
      </c>
      <c r="J7" s="1">
        <v>6.7000000000000002E-4</v>
      </c>
      <c r="K7" s="1">
        <v>0.31413999999999997</v>
      </c>
      <c r="L7" s="1">
        <v>162.46803462934378</v>
      </c>
      <c r="M7" s="1">
        <v>4.8388293648949157</v>
      </c>
      <c r="N7" s="2">
        <v>176.4</v>
      </c>
      <c r="O7" s="2">
        <v>9.8000000000000007</v>
      </c>
      <c r="P7" s="2">
        <v>370</v>
      </c>
      <c r="Q7" s="2">
        <v>75</v>
      </c>
    </row>
    <row r="8" spans="1:17" x14ac:dyDescent="0.25">
      <c r="A8" s="2" t="s">
        <v>947</v>
      </c>
      <c r="B8" s="2">
        <v>142</v>
      </c>
      <c r="C8" s="2">
        <v>110</v>
      </c>
      <c r="D8" s="2">
        <v>0.77464788732394363</v>
      </c>
      <c r="E8" s="1">
        <v>4.7399999999999998E-2</v>
      </c>
      <c r="F8" s="1">
        <v>3.8999999999999998E-3</v>
      </c>
      <c r="G8" s="1">
        <v>0.16300000000000001</v>
      </c>
      <c r="H8" s="1">
        <v>1.4E-2</v>
      </c>
      <c r="I8" s="1">
        <v>2.496E-2</v>
      </c>
      <c r="J8" s="1">
        <v>7.6000000000000004E-4</v>
      </c>
      <c r="K8" s="1">
        <v>0.18264</v>
      </c>
      <c r="L8" s="1">
        <v>159.28983230149254</v>
      </c>
      <c r="M8" s="1">
        <v>5.3476031111925808</v>
      </c>
      <c r="N8" s="2">
        <v>153</v>
      </c>
      <c r="O8" s="2">
        <v>12</v>
      </c>
      <c r="P8" s="2">
        <v>130</v>
      </c>
      <c r="Q8" s="2">
        <v>78</v>
      </c>
    </row>
    <row r="9" spans="1:17" x14ac:dyDescent="0.25">
      <c r="A9" s="2" t="s">
        <v>948</v>
      </c>
      <c r="B9" s="2">
        <v>150.80000000000001</v>
      </c>
      <c r="C9" s="2">
        <v>106.8</v>
      </c>
      <c r="D9" s="2">
        <v>0.70822281167108747</v>
      </c>
      <c r="E9" s="1">
        <v>5.11E-2</v>
      </c>
      <c r="F9" s="1">
        <v>3.2000000000000002E-3</v>
      </c>
      <c r="G9" s="1">
        <v>0.19800000000000001</v>
      </c>
      <c r="H9" s="1">
        <v>1.2999999999999999E-2</v>
      </c>
      <c r="I9" s="1">
        <v>2.7990000000000001E-2</v>
      </c>
      <c r="J9" s="1">
        <v>6.4000000000000005E-4</v>
      </c>
      <c r="K9" s="1">
        <v>0.23971000000000001</v>
      </c>
      <c r="L9" s="1">
        <v>177.63227654744119</v>
      </c>
      <c r="M9" s="1">
        <v>4.8292968783592487</v>
      </c>
      <c r="N9" s="2">
        <v>184</v>
      </c>
      <c r="O9" s="2">
        <v>11</v>
      </c>
      <c r="P9" s="2">
        <v>230</v>
      </c>
      <c r="Q9" s="2">
        <v>110</v>
      </c>
    </row>
    <row r="10" spans="1:17" x14ac:dyDescent="0.25">
      <c r="A10" s="2" t="s">
        <v>949</v>
      </c>
      <c r="B10" s="2">
        <v>164</v>
      </c>
      <c r="C10" s="2">
        <v>271</v>
      </c>
      <c r="D10" s="2">
        <v>1.6524390243902438</v>
      </c>
      <c r="E10" s="1">
        <v>5.7799999999999997E-2</v>
      </c>
      <c r="F10" s="1">
        <v>2.8999999999999998E-3</v>
      </c>
      <c r="G10" s="1">
        <v>0.22500000000000001</v>
      </c>
      <c r="H10" s="1">
        <v>1.2E-2</v>
      </c>
      <c r="I10" s="1">
        <v>2.8039999999999999E-2</v>
      </c>
      <c r="J10" s="1">
        <v>6.2E-4</v>
      </c>
      <c r="K10" s="1">
        <v>0.34221000000000001</v>
      </c>
      <c r="L10" s="1">
        <v>176.46267783890983</v>
      </c>
      <c r="M10" s="1">
        <v>4.7019601816475607</v>
      </c>
      <c r="N10" s="2">
        <v>206</v>
      </c>
      <c r="O10" s="2">
        <v>10</v>
      </c>
      <c r="P10" s="2">
        <v>510</v>
      </c>
      <c r="Q10" s="2">
        <v>70</v>
      </c>
    </row>
    <row r="11" spans="1:17" x14ac:dyDescent="0.25">
      <c r="A11" s="2" t="s">
        <v>950</v>
      </c>
      <c r="B11" s="2">
        <v>74.900000000000006</v>
      </c>
      <c r="C11" s="2">
        <v>34.35</v>
      </c>
      <c r="D11" s="2">
        <v>0.45861148197596796</v>
      </c>
      <c r="E11" s="1">
        <v>4.7100000000000003E-2</v>
      </c>
      <c r="F11" s="1">
        <v>5.5999999999999999E-3</v>
      </c>
      <c r="G11" s="1">
        <v>0.17899999999999999</v>
      </c>
      <c r="H11" s="1">
        <v>2.1000000000000001E-2</v>
      </c>
      <c r="I11" s="1">
        <v>2.674E-2</v>
      </c>
      <c r="J11" s="1">
        <v>9.3000000000000005E-4</v>
      </c>
      <c r="K11" s="1">
        <v>0.15515999999999999</v>
      </c>
      <c r="L11" s="1">
        <v>170.61377900961909</v>
      </c>
      <c r="M11" s="1">
        <v>6.2807368045027596</v>
      </c>
      <c r="N11" s="2">
        <v>165</v>
      </c>
      <c r="O11" s="2">
        <v>18</v>
      </c>
      <c r="P11" s="2">
        <v>70</v>
      </c>
      <c r="Q11" s="2">
        <v>110</v>
      </c>
    </row>
    <row r="12" spans="1:17" x14ac:dyDescent="0.25">
      <c r="A12" s="2" t="s">
        <v>951</v>
      </c>
      <c r="B12" s="2">
        <v>516</v>
      </c>
      <c r="C12" s="2">
        <v>185.1</v>
      </c>
      <c r="D12" s="2">
        <v>0.35872093023255813</v>
      </c>
      <c r="E12" s="1">
        <v>4.8899999999999999E-2</v>
      </c>
      <c r="F12" s="1">
        <v>1.8E-3</v>
      </c>
      <c r="G12" s="1">
        <v>0.18490000000000001</v>
      </c>
      <c r="H12" s="1">
        <v>6.8999999999999999E-3</v>
      </c>
      <c r="I12" s="1">
        <v>2.7210000000000002E-2</v>
      </c>
      <c r="J12" s="1">
        <v>6.4000000000000005E-4</v>
      </c>
      <c r="K12" s="1">
        <v>0.26073000000000002</v>
      </c>
      <c r="L12" s="1">
        <v>173.19877772533314</v>
      </c>
      <c r="M12" s="1">
        <v>4.7706326640223962</v>
      </c>
      <c r="N12" s="2">
        <v>171.8</v>
      </c>
      <c r="O12" s="2">
        <v>5.9</v>
      </c>
      <c r="P12" s="2">
        <v>147</v>
      </c>
      <c r="Q12" s="2">
        <v>84</v>
      </c>
    </row>
    <row r="13" spans="1:17" x14ac:dyDescent="0.25">
      <c r="A13" s="2" t="s">
        <v>952</v>
      </c>
      <c r="B13" s="2">
        <v>158.1</v>
      </c>
      <c r="C13" s="2">
        <v>135.69999999999999</v>
      </c>
      <c r="D13" s="2">
        <v>0.8583175205566097</v>
      </c>
      <c r="E13" s="1">
        <v>5.4699999999999999E-2</v>
      </c>
      <c r="F13" s="1">
        <v>3.2000000000000002E-3</v>
      </c>
      <c r="G13" s="1">
        <v>0.20599999999999999</v>
      </c>
      <c r="H13" s="1">
        <v>1.2E-2</v>
      </c>
      <c r="I13" s="1">
        <v>2.6679999999999999E-2</v>
      </c>
      <c r="J13" s="1">
        <v>5.9999999999999995E-4</v>
      </c>
      <c r="K13" s="1">
        <v>8.2574999999999996E-2</v>
      </c>
      <c r="L13" s="1">
        <v>168.63011959381365</v>
      </c>
      <c r="M13" s="1">
        <v>4.5205204455539061</v>
      </c>
      <c r="N13" s="10">
        <v>190</v>
      </c>
      <c r="O13" s="10">
        <v>10</v>
      </c>
      <c r="P13" s="2">
        <v>390</v>
      </c>
      <c r="Q13" s="2">
        <v>100</v>
      </c>
    </row>
    <row r="14" spans="1:17" x14ac:dyDescent="0.25">
      <c r="A14" s="2" t="s">
        <v>953</v>
      </c>
      <c r="B14" s="2">
        <v>405</v>
      </c>
      <c r="C14" s="2">
        <v>318.3</v>
      </c>
      <c r="D14" s="2">
        <v>0.78592592592592592</v>
      </c>
      <c r="E14" s="1">
        <v>5.1200000000000002E-2</v>
      </c>
      <c r="F14" s="1">
        <v>2E-3</v>
      </c>
      <c r="G14" s="1">
        <v>0.20669999999999999</v>
      </c>
      <c r="H14" s="1">
        <v>8.0999999999999996E-3</v>
      </c>
      <c r="I14" s="1">
        <v>2.8379999999999999E-2</v>
      </c>
      <c r="J14" s="1">
        <v>5.8E-4</v>
      </c>
      <c r="K14" s="1">
        <v>0.19933999999999999</v>
      </c>
      <c r="L14" s="1">
        <v>180.0623619367129</v>
      </c>
      <c r="M14" s="1">
        <v>4.5766427764540767</v>
      </c>
      <c r="N14" s="10">
        <v>191</v>
      </c>
      <c r="O14" s="10">
        <v>6.6</v>
      </c>
      <c r="P14" s="2">
        <v>229</v>
      </c>
      <c r="Q14" s="2">
        <v>89</v>
      </c>
    </row>
    <row r="15" spans="1:17" x14ac:dyDescent="0.25">
      <c r="A15" s="2" t="s">
        <v>954</v>
      </c>
      <c r="B15" s="2">
        <v>346</v>
      </c>
      <c r="C15" s="2">
        <v>226.4</v>
      </c>
      <c r="D15" s="2">
        <v>0.65433526011560694</v>
      </c>
      <c r="E15" s="1">
        <v>4.9599999999999998E-2</v>
      </c>
      <c r="F15" s="1">
        <v>2.2000000000000001E-3</v>
      </c>
      <c r="G15" s="1">
        <v>0.18260000000000001</v>
      </c>
      <c r="H15" s="1">
        <v>8.6999999999999994E-3</v>
      </c>
      <c r="I15" s="1">
        <v>2.648E-2</v>
      </c>
      <c r="J15" s="1">
        <v>5.8E-4</v>
      </c>
      <c r="K15" s="1">
        <v>0.32206000000000001</v>
      </c>
      <c r="L15" s="1">
        <v>168.44536405669379</v>
      </c>
      <c r="M15" s="1">
        <v>4.3969378676730697</v>
      </c>
      <c r="N15" s="10">
        <v>170.4</v>
      </c>
      <c r="O15" s="10">
        <v>7.5</v>
      </c>
      <c r="P15" s="2">
        <v>181</v>
      </c>
      <c r="Q15" s="2">
        <v>52</v>
      </c>
    </row>
    <row r="16" spans="1:17" x14ac:dyDescent="0.25">
      <c r="A16" s="2" t="s">
        <v>955</v>
      </c>
      <c r="B16" s="2">
        <v>187.6</v>
      </c>
      <c r="C16" s="2">
        <v>114.8</v>
      </c>
      <c r="D16" s="2">
        <v>0.61194029850746268</v>
      </c>
      <c r="E16" s="1">
        <v>5.21E-2</v>
      </c>
      <c r="F16" s="1">
        <v>3.0000000000000001E-3</v>
      </c>
      <c r="G16" s="1">
        <v>0.19600000000000001</v>
      </c>
      <c r="H16" s="1">
        <v>1.0999999999999999E-2</v>
      </c>
      <c r="I16" s="1">
        <v>2.6370000000000001E-2</v>
      </c>
      <c r="J16" s="1">
        <v>6.9999999999999999E-4</v>
      </c>
      <c r="K16" s="1">
        <v>0.26354</v>
      </c>
      <c r="L16" s="1">
        <v>167.22986168537639</v>
      </c>
      <c r="M16" s="1">
        <v>5.0877628225448692</v>
      </c>
      <c r="N16" s="10">
        <v>181.6</v>
      </c>
      <c r="O16" s="10">
        <v>9.5</v>
      </c>
      <c r="P16" s="2">
        <v>290</v>
      </c>
      <c r="Q16" s="2">
        <v>74</v>
      </c>
    </row>
    <row r="17" spans="1:17" x14ac:dyDescent="0.25">
      <c r="A17" s="2" t="s">
        <v>956</v>
      </c>
      <c r="B17" s="2">
        <v>150.19999999999999</v>
      </c>
      <c r="C17" s="2">
        <v>90.8</v>
      </c>
      <c r="D17" s="2">
        <v>0.6045272969374168</v>
      </c>
      <c r="E17" s="1">
        <v>0.05</v>
      </c>
      <c r="F17" s="1">
        <v>3.3999999999999998E-3</v>
      </c>
      <c r="G17" s="1">
        <v>0.188</v>
      </c>
      <c r="H17" s="1">
        <v>1.2999999999999999E-2</v>
      </c>
      <c r="I17" s="1">
        <v>2.7089999999999999E-2</v>
      </c>
      <c r="J17" s="1">
        <v>7.6000000000000004E-4</v>
      </c>
      <c r="K17" s="1">
        <v>0.32899</v>
      </c>
      <c r="L17" s="1">
        <v>172.20602081596098</v>
      </c>
      <c r="M17" s="1">
        <v>5.3987100650084603</v>
      </c>
      <c r="N17" s="10">
        <v>175</v>
      </c>
      <c r="O17" s="10">
        <v>11</v>
      </c>
      <c r="P17" s="2">
        <v>180</v>
      </c>
      <c r="Q17" s="2">
        <v>80</v>
      </c>
    </row>
    <row r="18" spans="1:17" x14ac:dyDescent="0.25">
      <c r="A18" s="2" t="s">
        <v>957</v>
      </c>
      <c r="B18" s="2">
        <v>208</v>
      </c>
      <c r="C18" s="2">
        <v>100.7</v>
      </c>
      <c r="D18" s="2">
        <v>0.48413461538461539</v>
      </c>
      <c r="E18" s="1">
        <v>5.0200000000000002E-2</v>
      </c>
      <c r="F18" s="1">
        <v>2.8E-3</v>
      </c>
      <c r="G18" s="1">
        <v>0.18490000000000001</v>
      </c>
      <c r="H18" s="1">
        <v>9.7000000000000003E-3</v>
      </c>
      <c r="I18" s="1">
        <v>2.649E-2</v>
      </c>
      <c r="J18" s="1">
        <v>5.8E-4</v>
      </c>
      <c r="K18" s="1">
        <v>0.13235</v>
      </c>
      <c r="L18" s="1">
        <v>168.382663565336</v>
      </c>
      <c r="M18" s="1">
        <v>4.4595895579867975</v>
      </c>
      <c r="N18" s="10">
        <v>172.3</v>
      </c>
      <c r="O18" s="10">
        <v>8.1999999999999993</v>
      </c>
      <c r="P18" s="2">
        <v>210</v>
      </c>
      <c r="Q18" s="2">
        <v>93</v>
      </c>
    </row>
    <row r="19" spans="1:17" x14ac:dyDescent="0.25">
      <c r="A19" s="2" t="s">
        <v>958</v>
      </c>
      <c r="B19" s="2">
        <v>135.69999999999999</v>
      </c>
      <c r="C19" s="2">
        <v>60.7</v>
      </c>
      <c r="D19" s="2">
        <v>0.44731024318349305</v>
      </c>
      <c r="E19" s="1">
        <v>6.4699999999999994E-2</v>
      </c>
      <c r="F19" s="1">
        <v>4.8999999999999998E-3</v>
      </c>
      <c r="G19" s="1">
        <v>0.24299999999999999</v>
      </c>
      <c r="H19" s="1">
        <v>1.7999999999999999E-2</v>
      </c>
      <c r="I19" s="1">
        <v>2.7230000000000001E-2</v>
      </c>
      <c r="J19" s="1">
        <v>5.8E-4</v>
      </c>
      <c r="K19" s="1">
        <v>0.1215</v>
      </c>
      <c r="L19" s="1">
        <v>169.92299164171473</v>
      </c>
      <c r="M19" s="1">
        <v>4.4531792812452542</v>
      </c>
      <c r="N19" s="10">
        <v>218</v>
      </c>
      <c r="O19" s="10">
        <v>15</v>
      </c>
      <c r="P19" s="2">
        <v>610</v>
      </c>
      <c r="Q19" s="2">
        <v>97</v>
      </c>
    </row>
    <row r="20" spans="1:17" x14ac:dyDescent="0.25">
      <c r="A20" s="2" t="s">
        <v>959</v>
      </c>
      <c r="B20" s="2">
        <v>136.6</v>
      </c>
      <c r="C20" s="2">
        <v>75</v>
      </c>
      <c r="D20" s="2">
        <v>0.54904831625183015</v>
      </c>
      <c r="E20" s="1">
        <v>4.65E-2</v>
      </c>
      <c r="F20" s="1">
        <v>3.2000000000000002E-3</v>
      </c>
      <c r="G20" s="1">
        <v>0.16700000000000001</v>
      </c>
      <c r="H20" s="1">
        <v>1.0999999999999999E-2</v>
      </c>
      <c r="I20" s="1">
        <v>2.5659999999999999E-2</v>
      </c>
      <c r="J20" s="1">
        <v>6.8999999999999997E-4</v>
      </c>
      <c r="K20" s="1">
        <v>2.0972000000000001E-2</v>
      </c>
      <c r="L20" s="1">
        <v>163.90254763745415</v>
      </c>
      <c r="M20" s="1">
        <v>4.9670046754253185</v>
      </c>
      <c r="N20" s="10">
        <v>157</v>
      </c>
      <c r="O20" s="10">
        <v>9.1</v>
      </c>
      <c r="P20" s="2">
        <v>110</v>
      </c>
      <c r="Q20" s="2">
        <v>93</v>
      </c>
    </row>
    <row r="21" spans="1:17" x14ac:dyDescent="0.25">
      <c r="A21" s="2" t="s">
        <v>960</v>
      </c>
      <c r="B21" s="2">
        <v>139</v>
      </c>
      <c r="C21" s="2">
        <v>76.900000000000006</v>
      </c>
      <c r="D21" s="2">
        <v>0.55323741007194249</v>
      </c>
      <c r="E21" s="1">
        <v>4.9299999999999997E-2</v>
      </c>
      <c r="F21" s="1">
        <v>3.7000000000000002E-3</v>
      </c>
      <c r="G21" s="1">
        <v>0.17</v>
      </c>
      <c r="H21" s="1">
        <v>1.2999999999999999E-2</v>
      </c>
      <c r="I21" s="1">
        <v>2.4989999999999998E-2</v>
      </c>
      <c r="J21" s="1">
        <v>6.4000000000000005E-4</v>
      </c>
      <c r="K21" s="1">
        <v>0.1</v>
      </c>
      <c r="L21" s="1">
        <v>159.10336914230075</v>
      </c>
      <c r="M21" s="1">
        <v>4.7178777015101945</v>
      </c>
      <c r="N21" s="10">
        <v>160</v>
      </c>
      <c r="O21" s="10">
        <v>11</v>
      </c>
      <c r="P21" s="2">
        <v>140</v>
      </c>
      <c r="Q21" s="2">
        <v>58</v>
      </c>
    </row>
    <row r="22" spans="1:17" x14ac:dyDescent="0.25">
      <c r="A22" s="2" t="s">
        <v>961</v>
      </c>
      <c r="B22" s="2">
        <v>262.39999999999998</v>
      </c>
      <c r="C22" s="2">
        <v>235</v>
      </c>
      <c r="D22" s="2">
        <v>0.89557926829268297</v>
      </c>
      <c r="E22" s="1">
        <v>4.7699999999999999E-2</v>
      </c>
      <c r="F22" s="1">
        <v>2.5000000000000001E-3</v>
      </c>
      <c r="G22" s="1">
        <v>0.16589999999999999</v>
      </c>
      <c r="H22" s="1">
        <v>8.2000000000000007E-3</v>
      </c>
      <c r="I22" s="1">
        <v>2.4889999999999999E-2</v>
      </c>
      <c r="J22" s="1">
        <v>5.5999999999999995E-4</v>
      </c>
      <c r="K22" s="1">
        <v>0.1028</v>
      </c>
      <c r="L22" s="1">
        <v>158.78754112377086</v>
      </c>
      <c r="M22" s="1">
        <v>4.2782723490573478</v>
      </c>
      <c r="N22" s="10">
        <v>155.19999999999999</v>
      </c>
      <c r="O22" s="10">
        <v>7.1</v>
      </c>
      <c r="P22" s="2">
        <v>90</v>
      </c>
      <c r="Q22" s="2">
        <v>77</v>
      </c>
    </row>
    <row r="23" spans="1:17" x14ac:dyDescent="0.25">
      <c r="A23" s="2" t="s">
        <v>962</v>
      </c>
      <c r="B23" s="2">
        <v>149</v>
      </c>
      <c r="C23" s="2">
        <v>112.9</v>
      </c>
      <c r="D23" s="2">
        <v>0.75771812080536916</v>
      </c>
      <c r="E23" s="1">
        <v>5.9200000000000003E-2</v>
      </c>
      <c r="F23" s="1">
        <v>6.4999999999999997E-3</v>
      </c>
      <c r="G23" s="1">
        <v>0.214</v>
      </c>
      <c r="H23" s="1">
        <v>2.5999999999999999E-2</v>
      </c>
      <c r="I23" s="1">
        <v>2.6009999999999998E-2</v>
      </c>
      <c r="J23" s="1">
        <v>8.0000000000000004E-4</v>
      </c>
      <c r="K23" s="1">
        <v>0.46327000000000002</v>
      </c>
      <c r="L23" s="1">
        <v>163.50368170555376</v>
      </c>
      <c r="M23" s="1">
        <v>5.6531139689032726</v>
      </c>
      <c r="N23" s="10">
        <v>188</v>
      </c>
      <c r="O23" s="10">
        <v>19</v>
      </c>
      <c r="P23" s="2">
        <v>350</v>
      </c>
      <c r="Q23" s="2">
        <v>100</v>
      </c>
    </row>
    <row r="24" spans="1:17" x14ac:dyDescent="0.25">
      <c r="A24" s="2" t="s">
        <v>963</v>
      </c>
      <c r="B24" s="2">
        <v>162.5</v>
      </c>
      <c r="C24" s="2">
        <v>150</v>
      </c>
      <c r="D24" s="2">
        <v>0.92307692307692313</v>
      </c>
      <c r="E24" s="1">
        <v>5.3100000000000001E-2</v>
      </c>
      <c r="F24" s="1">
        <v>5.4000000000000003E-3</v>
      </c>
      <c r="G24" s="1">
        <v>0.189</v>
      </c>
      <c r="H24" s="1">
        <v>1.6E-2</v>
      </c>
      <c r="I24" s="1">
        <v>2.6370000000000001E-2</v>
      </c>
      <c r="J24" s="1">
        <v>4.8999999999999998E-4</v>
      </c>
      <c r="K24" s="1">
        <v>5.4431E-2</v>
      </c>
      <c r="L24" s="1">
        <v>167.02115743816941</v>
      </c>
      <c r="M24" s="1">
        <v>3.9571783795235249</v>
      </c>
      <c r="N24" s="10">
        <v>173</v>
      </c>
      <c r="O24" s="10">
        <v>13</v>
      </c>
      <c r="P24" s="2">
        <v>180</v>
      </c>
      <c r="Q24" s="2">
        <v>69</v>
      </c>
    </row>
    <row r="25" spans="1:17" x14ac:dyDescent="0.25">
      <c r="A25" s="2" t="s">
        <v>964</v>
      </c>
      <c r="B25" s="2">
        <v>90.2</v>
      </c>
      <c r="C25" s="2">
        <v>41.1</v>
      </c>
      <c r="D25" s="2">
        <v>0.45565410199556539</v>
      </c>
      <c r="E25" s="1">
        <v>5.0299999999999997E-2</v>
      </c>
      <c r="F25" s="1">
        <v>4.7999999999999996E-3</v>
      </c>
      <c r="G25" s="1">
        <v>0.20699999999999999</v>
      </c>
      <c r="H25" s="1">
        <v>2.3E-2</v>
      </c>
      <c r="I25" s="1">
        <v>2.8000000000000001E-2</v>
      </c>
      <c r="J25" s="1">
        <v>1.1000000000000001E-3</v>
      </c>
      <c r="K25" s="1">
        <v>0.1</v>
      </c>
      <c r="L25" s="1">
        <v>177.87212291778516</v>
      </c>
      <c r="M25" s="1">
        <v>7.5264091068312808</v>
      </c>
      <c r="N25" s="10">
        <v>188</v>
      </c>
      <c r="O25" s="10">
        <v>19</v>
      </c>
      <c r="P25" s="2">
        <v>210</v>
      </c>
      <c r="Q25" s="2">
        <v>66</v>
      </c>
    </row>
    <row r="26" spans="1:17" x14ac:dyDescent="0.25">
      <c r="A26" s="2" t="s">
        <v>965</v>
      </c>
      <c r="B26" s="2">
        <v>232</v>
      </c>
      <c r="C26" s="2">
        <v>102.5</v>
      </c>
      <c r="D26" s="2">
        <v>0.44181034482758619</v>
      </c>
      <c r="E26" s="1">
        <v>5.04E-2</v>
      </c>
      <c r="F26" s="1">
        <v>2.5999999999999999E-3</v>
      </c>
      <c r="G26" s="1">
        <v>0.19470000000000001</v>
      </c>
      <c r="H26" s="1">
        <v>9.4999999999999998E-3</v>
      </c>
      <c r="I26" s="1">
        <v>2.7650000000000001E-2</v>
      </c>
      <c r="J26" s="1">
        <v>6.6E-4</v>
      </c>
      <c r="K26" s="1">
        <v>0.1104</v>
      </c>
      <c r="L26" s="1">
        <v>175.64666844659689</v>
      </c>
      <c r="M26" s="1">
        <v>4.8937520220361268</v>
      </c>
      <c r="N26" s="10">
        <v>179.8</v>
      </c>
      <c r="O26" s="10">
        <v>8.1</v>
      </c>
      <c r="P26" s="2">
        <v>230</v>
      </c>
      <c r="Q26" s="2">
        <v>68</v>
      </c>
    </row>
    <row r="27" spans="1:17" x14ac:dyDescent="0.25">
      <c r="A27" s="2" t="s">
        <v>966</v>
      </c>
      <c r="B27" s="2">
        <v>131.9</v>
      </c>
      <c r="C27" s="2">
        <v>80.3</v>
      </c>
      <c r="D27" s="2">
        <v>0.6087945413191812</v>
      </c>
      <c r="E27" s="1">
        <v>5.6899999999999999E-2</v>
      </c>
      <c r="F27" s="1">
        <v>3.8999999999999998E-3</v>
      </c>
      <c r="G27" s="1">
        <v>0.224</v>
      </c>
      <c r="H27" s="1">
        <v>1.4999999999999999E-2</v>
      </c>
      <c r="I27" s="1">
        <v>2.7390000000000001E-2</v>
      </c>
      <c r="J27" s="1">
        <v>7.3999999999999999E-4</v>
      </c>
      <c r="K27" s="1">
        <v>0.1716</v>
      </c>
      <c r="L27" s="1">
        <v>172.60217212622115</v>
      </c>
      <c r="M27" s="1">
        <v>5.332486258875007</v>
      </c>
      <c r="N27" s="10">
        <v>207</v>
      </c>
      <c r="O27" s="10">
        <v>12</v>
      </c>
      <c r="P27" s="2">
        <v>460</v>
      </c>
      <c r="Q27" s="2">
        <v>130</v>
      </c>
    </row>
    <row r="28" spans="1:17" x14ac:dyDescent="0.25">
      <c r="A28" s="2" t="s">
        <v>967</v>
      </c>
      <c r="B28" s="2">
        <v>276</v>
      </c>
      <c r="C28" s="2">
        <v>120.5</v>
      </c>
      <c r="D28" s="2">
        <v>0.43659420289855072</v>
      </c>
      <c r="E28" s="1">
        <v>5.1900000000000002E-2</v>
      </c>
      <c r="F28" s="1">
        <v>2.5999999999999999E-3</v>
      </c>
      <c r="G28" s="1">
        <v>0.19600000000000001</v>
      </c>
      <c r="H28" s="1">
        <v>9.7000000000000003E-3</v>
      </c>
      <c r="I28" s="1">
        <v>2.725E-2</v>
      </c>
      <c r="J28" s="1">
        <v>5.8E-4</v>
      </c>
      <c r="K28" s="1">
        <v>0.34121000000000001</v>
      </c>
      <c r="L28" s="1">
        <v>172.80482435477933</v>
      </c>
      <c r="M28" s="1">
        <v>4.4559333143748452</v>
      </c>
      <c r="N28" s="10">
        <v>180.9</v>
      </c>
      <c r="O28" s="10">
        <v>8.3000000000000007</v>
      </c>
      <c r="P28" s="2">
        <v>269</v>
      </c>
      <c r="Q28" s="2">
        <v>64</v>
      </c>
    </row>
    <row r="29" spans="1:17" x14ac:dyDescent="0.25">
      <c r="A29" s="2" t="s">
        <v>968</v>
      </c>
      <c r="B29" s="2">
        <v>291</v>
      </c>
      <c r="C29" s="2">
        <v>123.6</v>
      </c>
      <c r="D29" s="2">
        <v>0.4247422680412371</v>
      </c>
      <c r="E29" s="1">
        <v>5.1499999999999997E-2</v>
      </c>
      <c r="F29" s="1">
        <v>2.8E-3</v>
      </c>
      <c r="G29" s="1">
        <v>0.188</v>
      </c>
      <c r="H29" s="1">
        <v>0.01</v>
      </c>
      <c r="I29" s="1">
        <v>2.6409999999999999E-2</v>
      </c>
      <c r="J29" s="1">
        <v>6.6E-4</v>
      </c>
      <c r="K29" s="1">
        <v>0.18348999999999999</v>
      </c>
      <c r="L29" s="1">
        <v>167.60678305714447</v>
      </c>
      <c r="M29" s="1">
        <v>4.8364813633395407</v>
      </c>
      <c r="N29" s="10">
        <v>175.2</v>
      </c>
      <c r="O29" s="10">
        <v>8.6</v>
      </c>
      <c r="P29" s="2">
        <v>270</v>
      </c>
      <c r="Q29" s="2">
        <v>100</v>
      </c>
    </row>
    <row r="30" spans="1:17" x14ac:dyDescent="0.25">
      <c r="A30" s="2" t="s">
        <v>969</v>
      </c>
      <c r="B30" s="2">
        <v>157.4</v>
      </c>
      <c r="C30" s="2">
        <v>138.4</v>
      </c>
      <c r="D30" s="2">
        <v>0.87928843710292248</v>
      </c>
      <c r="E30" s="1">
        <v>4.9399999999999999E-2</v>
      </c>
      <c r="F30" s="1">
        <v>3.5000000000000001E-3</v>
      </c>
      <c r="G30" s="1">
        <v>0.17100000000000001</v>
      </c>
      <c r="H30" s="1">
        <v>1.2E-2</v>
      </c>
      <c r="I30" s="1">
        <v>2.4840000000000001E-2</v>
      </c>
      <c r="J30" s="1">
        <v>5.9000000000000003E-4</v>
      </c>
      <c r="K30" s="1">
        <v>0.12604000000000001</v>
      </c>
      <c r="L30" s="1">
        <v>158.1363848723397</v>
      </c>
      <c r="M30" s="1">
        <v>4.4039657397077727</v>
      </c>
      <c r="N30" s="10">
        <v>160</v>
      </c>
      <c r="O30" s="10">
        <v>10</v>
      </c>
      <c r="P30" s="2">
        <v>140</v>
      </c>
      <c r="Q30" s="2">
        <v>89</v>
      </c>
    </row>
    <row r="31" spans="1:17" x14ac:dyDescent="0.25">
      <c r="A31" s="2" t="s">
        <v>970</v>
      </c>
      <c r="B31" s="2">
        <v>109.9</v>
      </c>
      <c r="C31" s="2">
        <v>46.1</v>
      </c>
      <c r="D31" s="2">
        <v>0.41947224749772521</v>
      </c>
      <c r="E31" s="1">
        <v>4.99E-2</v>
      </c>
      <c r="F31" s="1">
        <v>4.1999999999999997E-3</v>
      </c>
      <c r="G31" s="1">
        <v>0.183</v>
      </c>
      <c r="H31" s="1">
        <v>1.4999999999999999E-2</v>
      </c>
      <c r="I31" s="1">
        <v>2.623E-2</v>
      </c>
      <c r="J31" s="1">
        <v>6.8000000000000005E-4</v>
      </c>
      <c r="K31" s="1">
        <v>6.2046999999999998E-2</v>
      </c>
      <c r="L31" s="1">
        <v>166.8062805260702</v>
      </c>
      <c r="M31" s="1">
        <v>4.9634589060961156</v>
      </c>
      <c r="N31" s="10">
        <v>174</v>
      </c>
      <c r="O31" s="10">
        <v>13</v>
      </c>
      <c r="P31" s="2">
        <v>250</v>
      </c>
      <c r="Q31" s="2">
        <v>82</v>
      </c>
    </row>
    <row r="32" spans="1:17" x14ac:dyDescent="0.25">
      <c r="A32" s="2" t="s">
        <v>971</v>
      </c>
      <c r="B32" s="2">
        <v>240</v>
      </c>
      <c r="C32" s="2">
        <v>154.19999999999999</v>
      </c>
      <c r="D32" s="2">
        <v>0.64249999999999996</v>
      </c>
      <c r="E32" s="1">
        <v>5.1799999999999999E-2</v>
      </c>
      <c r="F32" s="1">
        <v>3.0000000000000001E-3</v>
      </c>
      <c r="G32" s="1">
        <v>0.17760000000000001</v>
      </c>
      <c r="H32" s="1">
        <v>9.4000000000000004E-3</v>
      </c>
      <c r="I32" s="1">
        <v>2.4549999999999999E-2</v>
      </c>
      <c r="J32" s="1">
        <v>5.2999999999999998E-4</v>
      </c>
      <c r="K32" s="1">
        <v>7.0015999999999995E-2</v>
      </c>
      <c r="L32" s="1">
        <v>155.83763809581021</v>
      </c>
      <c r="M32" s="1">
        <v>4.0900004165096711</v>
      </c>
      <c r="N32" s="10">
        <v>166.9</v>
      </c>
      <c r="O32" s="10">
        <v>8.1</v>
      </c>
      <c r="P32" s="2">
        <v>260</v>
      </c>
      <c r="Q32" s="2">
        <v>69</v>
      </c>
    </row>
    <row r="33" spans="1:17" x14ac:dyDescent="0.25">
      <c r="A33" s="2" t="s">
        <v>972</v>
      </c>
      <c r="B33" s="2">
        <v>250</v>
      </c>
      <c r="C33" s="2">
        <v>65.5</v>
      </c>
      <c r="D33" s="2">
        <v>0.26200000000000001</v>
      </c>
      <c r="E33" s="1">
        <v>4.7300000000000002E-2</v>
      </c>
      <c r="F33" s="1">
        <v>2.3E-3</v>
      </c>
      <c r="G33" s="1">
        <v>0.17399999999999999</v>
      </c>
      <c r="H33" s="1">
        <v>9.4000000000000004E-3</v>
      </c>
      <c r="I33" s="1">
        <v>2.6610000000000002E-2</v>
      </c>
      <c r="J33" s="1">
        <v>6.0999999999999997E-4</v>
      </c>
      <c r="K33" s="1">
        <v>0.29676000000000002</v>
      </c>
      <c r="L33" s="1">
        <v>169.74941311800583</v>
      </c>
      <c r="M33" s="1">
        <v>4.5853609505670816</v>
      </c>
      <c r="N33" s="10">
        <v>163.80000000000001</v>
      </c>
      <c r="O33" s="10">
        <v>8.1</v>
      </c>
      <c r="P33" s="2">
        <v>102</v>
      </c>
      <c r="Q33" s="2">
        <v>110</v>
      </c>
    </row>
    <row r="34" spans="1:17" x14ac:dyDescent="0.25">
      <c r="A34" s="2" t="s">
        <v>973</v>
      </c>
      <c r="B34" s="2">
        <v>74.900000000000006</v>
      </c>
      <c r="C34" s="2">
        <v>26.34</v>
      </c>
      <c r="D34" s="2">
        <v>0.35166889185580774</v>
      </c>
      <c r="E34" s="1">
        <v>4.8899999999999999E-2</v>
      </c>
      <c r="F34" s="1">
        <v>5.5999999999999999E-3</v>
      </c>
      <c r="G34" s="1">
        <v>0.18099999999999999</v>
      </c>
      <c r="H34" s="1">
        <v>0.02</v>
      </c>
      <c r="I34" s="1">
        <v>2.632E-2</v>
      </c>
      <c r="J34" s="1">
        <v>8.5999999999999998E-4</v>
      </c>
      <c r="K34" s="1">
        <v>9.5474000000000003E-2</v>
      </c>
      <c r="L34" s="1">
        <v>167.58205560523427</v>
      </c>
      <c r="M34" s="1">
        <v>5.9685573735784532</v>
      </c>
      <c r="N34" s="10">
        <v>165</v>
      </c>
      <c r="O34" s="10">
        <v>17</v>
      </c>
      <c r="P34" s="2">
        <v>170</v>
      </c>
      <c r="Q34" s="2">
        <v>86</v>
      </c>
    </row>
    <row r="35" spans="1:17" x14ac:dyDescent="0.25">
      <c r="A35" s="2" t="s">
        <v>974</v>
      </c>
      <c r="B35" s="2">
        <v>164.4</v>
      </c>
      <c r="C35" s="2">
        <v>52.2</v>
      </c>
      <c r="D35" s="2">
        <v>0.31751824817518248</v>
      </c>
      <c r="E35" s="1">
        <v>4.7800000000000002E-2</v>
      </c>
      <c r="F35" s="1">
        <v>3.3999999999999998E-3</v>
      </c>
      <c r="G35" s="1">
        <v>0.155</v>
      </c>
      <c r="H35" s="1">
        <v>1.0999999999999999E-2</v>
      </c>
      <c r="I35" s="1">
        <v>2.4320000000000001E-2</v>
      </c>
      <c r="J35" s="1">
        <v>7.6000000000000004E-4</v>
      </c>
      <c r="K35" s="1">
        <v>0.1</v>
      </c>
      <c r="L35" s="1">
        <v>155.16081521297914</v>
      </c>
      <c r="M35" s="1">
        <v>5.2878023782748302</v>
      </c>
      <c r="N35" s="10">
        <v>147.4</v>
      </c>
      <c r="O35" s="10">
        <v>9.9</v>
      </c>
      <c r="P35" s="2">
        <v>80</v>
      </c>
      <c r="Q35" s="2">
        <v>100</v>
      </c>
    </row>
    <row r="36" spans="1:17" x14ac:dyDescent="0.25">
      <c r="A36" s="2" t="s">
        <v>975</v>
      </c>
      <c r="B36" s="2">
        <v>101.3</v>
      </c>
      <c r="C36" s="2">
        <v>50.5</v>
      </c>
      <c r="D36" s="2">
        <v>0.49851924975320833</v>
      </c>
      <c r="E36" s="1">
        <v>5.0200000000000002E-2</v>
      </c>
      <c r="F36" s="1">
        <v>4.8999999999999998E-3</v>
      </c>
      <c r="G36" s="1">
        <v>0.18099999999999999</v>
      </c>
      <c r="H36" s="1">
        <v>1.7000000000000001E-2</v>
      </c>
      <c r="I36" s="1">
        <v>2.6429999999999999E-2</v>
      </c>
      <c r="J36" s="1">
        <v>7.2000000000000005E-4</v>
      </c>
      <c r="K36" s="1">
        <v>0.10399</v>
      </c>
      <c r="L36" s="1">
        <v>168.00453284886802</v>
      </c>
      <c r="M36" s="1">
        <v>5.1509090656291949</v>
      </c>
      <c r="N36" s="10">
        <v>169</v>
      </c>
      <c r="O36" s="10">
        <v>14</v>
      </c>
      <c r="P36" s="2">
        <v>190</v>
      </c>
      <c r="Q36" s="2">
        <v>76</v>
      </c>
    </row>
    <row r="37" spans="1:17" x14ac:dyDescent="0.25">
      <c r="A37" s="2" t="s">
        <v>976</v>
      </c>
      <c r="B37" s="2">
        <v>524.6</v>
      </c>
      <c r="C37" s="2">
        <v>422</v>
      </c>
      <c r="D37" s="2">
        <v>0.80442241707967976</v>
      </c>
      <c r="E37" s="1">
        <v>4.8899999999999999E-2</v>
      </c>
      <c r="F37" s="1">
        <v>1.8E-3</v>
      </c>
      <c r="G37" s="1">
        <v>0.1807</v>
      </c>
      <c r="H37" s="1">
        <v>6.1999999999999998E-3</v>
      </c>
      <c r="I37" s="1">
        <v>2.6689999999999998E-2</v>
      </c>
      <c r="J37" s="1">
        <v>5.5999999999999995E-4</v>
      </c>
      <c r="K37" s="1">
        <v>0.20401</v>
      </c>
      <c r="L37" s="1">
        <v>169.91748195111555</v>
      </c>
      <c r="M37" s="1">
        <v>4.3333940579974533</v>
      </c>
      <c r="N37" s="10">
        <v>168.3</v>
      </c>
      <c r="O37" s="10">
        <v>5.3</v>
      </c>
      <c r="P37" s="2">
        <v>145</v>
      </c>
      <c r="Q37" s="2">
        <v>86</v>
      </c>
    </row>
    <row r="38" spans="1:17" x14ac:dyDescent="0.25">
      <c r="A38" s="2" t="s">
        <v>977</v>
      </c>
      <c r="B38" s="2">
        <v>115.9</v>
      </c>
      <c r="C38" s="2">
        <v>75.900000000000006</v>
      </c>
      <c r="D38" s="2">
        <v>0.65487489214840378</v>
      </c>
      <c r="E38" s="1">
        <v>5.0200000000000002E-2</v>
      </c>
      <c r="F38" s="1">
        <v>4.4000000000000003E-3</v>
      </c>
      <c r="G38" s="1">
        <v>0.17899999999999999</v>
      </c>
      <c r="H38" s="1">
        <v>1.4E-2</v>
      </c>
      <c r="I38" s="1">
        <v>2.503E-2</v>
      </c>
      <c r="J38" s="1">
        <v>6.4999999999999997E-4</v>
      </c>
      <c r="K38" s="1">
        <v>5.8511000000000001E-2</v>
      </c>
      <c r="L38" s="1">
        <v>159.17740978887653</v>
      </c>
      <c r="M38" s="1">
        <v>4.7175167145951376</v>
      </c>
      <c r="N38" s="10">
        <v>168</v>
      </c>
      <c r="O38" s="10">
        <v>12</v>
      </c>
      <c r="P38" s="2">
        <v>220</v>
      </c>
      <c r="Q38" s="2">
        <v>110</v>
      </c>
    </row>
    <row r="39" spans="1:17" x14ac:dyDescent="0.25">
      <c r="A39" s="2" t="s">
        <v>978</v>
      </c>
      <c r="B39" s="2">
        <v>119.1</v>
      </c>
      <c r="C39" s="2">
        <v>67.400000000000006</v>
      </c>
      <c r="D39" s="2">
        <v>0.56591099916036947</v>
      </c>
      <c r="E39" s="1">
        <v>4.6800000000000001E-2</v>
      </c>
      <c r="F39" s="1">
        <v>4.4999999999999997E-3</v>
      </c>
      <c r="G39" s="1">
        <v>0.17399999999999999</v>
      </c>
      <c r="H39" s="1">
        <v>1.7000000000000001E-2</v>
      </c>
      <c r="I39" s="1">
        <v>2.6210000000000001E-2</v>
      </c>
      <c r="J39" s="1">
        <v>7.9000000000000001E-4</v>
      </c>
      <c r="K39" s="1">
        <v>0.23612</v>
      </c>
      <c r="L39" s="1">
        <v>167.32329081610376</v>
      </c>
      <c r="M39" s="1">
        <v>5.5299172976597779</v>
      </c>
      <c r="N39" s="10">
        <v>160</v>
      </c>
      <c r="O39" s="10">
        <v>15</v>
      </c>
      <c r="P39" s="2">
        <v>40</v>
      </c>
      <c r="Q39" s="2">
        <v>100</v>
      </c>
    </row>
    <row r="40" spans="1:17" x14ac:dyDescent="0.25">
      <c r="A40" s="2" t="s">
        <v>979</v>
      </c>
      <c r="B40" s="2">
        <v>326.60000000000002</v>
      </c>
      <c r="C40" s="2">
        <v>245.1</v>
      </c>
      <c r="D40" s="2">
        <v>0.75045927740355167</v>
      </c>
      <c r="E40" s="1">
        <v>5.11E-2</v>
      </c>
      <c r="F40" s="1">
        <v>2.5999999999999999E-3</v>
      </c>
      <c r="G40" s="1">
        <v>0.182</v>
      </c>
      <c r="H40" s="1">
        <v>9.1000000000000004E-3</v>
      </c>
      <c r="I40" s="1">
        <v>2.613E-2</v>
      </c>
      <c r="J40" s="1">
        <v>4.8000000000000001E-4</v>
      </c>
      <c r="K40" s="1">
        <v>0.27544000000000002</v>
      </c>
      <c r="L40" s="1">
        <v>165.92749996123908</v>
      </c>
      <c r="M40" s="1">
        <v>3.9582836855537673</v>
      </c>
      <c r="N40" s="10">
        <v>170</v>
      </c>
      <c r="O40" s="10">
        <v>8</v>
      </c>
      <c r="P40" s="2">
        <v>240</v>
      </c>
      <c r="Q40" s="2">
        <v>110</v>
      </c>
    </row>
    <row r="41" spans="1:17" x14ac:dyDescent="0.25">
      <c r="A41" s="2" t="s">
        <v>980</v>
      </c>
      <c r="B41" s="2">
        <v>130.80000000000001</v>
      </c>
      <c r="C41" s="2">
        <v>58.2</v>
      </c>
      <c r="D41" s="2">
        <v>0.44495412844036697</v>
      </c>
      <c r="E41" s="1">
        <v>4.87E-2</v>
      </c>
      <c r="F41" s="1">
        <v>4.4000000000000003E-3</v>
      </c>
      <c r="G41" s="1">
        <v>0.16400000000000001</v>
      </c>
      <c r="H41" s="1">
        <v>1.4E-2</v>
      </c>
      <c r="I41" s="1">
        <v>2.4E-2</v>
      </c>
      <c r="J41" s="1">
        <v>7.2999999999999996E-4</v>
      </c>
      <c r="K41" s="1">
        <v>0.13930000000000001</v>
      </c>
      <c r="L41" s="1">
        <v>152.96384412469308</v>
      </c>
      <c r="M41" s="1">
        <v>5.1632984686063708</v>
      </c>
      <c r="N41" s="10">
        <v>153</v>
      </c>
      <c r="O41" s="10">
        <v>12</v>
      </c>
      <c r="P41" s="2">
        <v>120</v>
      </c>
      <c r="Q41" s="2">
        <v>84</v>
      </c>
    </row>
    <row r="42" spans="1:17" x14ac:dyDescent="0.25">
      <c r="A42" s="2" t="s">
        <v>981</v>
      </c>
      <c r="B42" s="2">
        <v>66.900000000000006</v>
      </c>
      <c r="C42" s="2">
        <v>63.5</v>
      </c>
      <c r="D42" s="2">
        <v>0.9491778774289984</v>
      </c>
      <c r="E42" s="1">
        <v>5.6000000000000001E-2</v>
      </c>
      <c r="F42" s="1">
        <v>1.0999999999999999E-2</v>
      </c>
      <c r="G42" s="1">
        <v>0.14099999999999999</v>
      </c>
      <c r="H42" s="1">
        <v>2.9000000000000001E-2</v>
      </c>
      <c r="I42" s="1">
        <v>1.8620000000000001E-2</v>
      </c>
      <c r="J42" s="1">
        <v>6.7000000000000002E-4</v>
      </c>
      <c r="K42" s="1">
        <v>0.33134999999999998</v>
      </c>
      <c r="L42" s="1">
        <v>117.79848690814627</v>
      </c>
      <c r="M42" s="1">
        <v>4.5558714574515795</v>
      </c>
      <c r="N42" s="10">
        <v>128</v>
      </c>
      <c r="O42" s="10">
        <v>26</v>
      </c>
      <c r="P42" s="2">
        <v>170</v>
      </c>
      <c r="Q42" s="2">
        <v>100</v>
      </c>
    </row>
    <row r="43" spans="1:17" x14ac:dyDescent="0.25">
      <c r="A43" s="2" t="s">
        <v>982</v>
      </c>
      <c r="B43" s="2">
        <v>57.5</v>
      </c>
      <c r="C43" s="2">
        <v>45</v>
      </c>
      <c r="D43" s="2">
        <v>0.78260869565217395</v>
      </c>
      <c r="E43" s="1">
        <v>5.1999999999999998E-2</v>
      </c>
      <c r="F43" s="1">
        <v>0.01</v>
      </c>
      <c r="G43" s="1">
        <v>0.158</v>
      </c>
      <c r="H43" s="1">
        <v>3.2000000000000001E-2</v>
      </c>
      <c r="I43" s="1">
        <v>2.222E-2</v>
      </c>
      <c r="J43" s="1">
        <v>7.6000000000000004E-4</v>
      </c>
      <c r="K43" s="1">
        <v>7.399E-2</v>
      </c>
      <c r="L43" s="1">
        <v>141.11831678748675</v>
      </c>
      <c r="M43" s="1">
        <v>5.2347304061943349</v>
      </c>
      <c r="N43" s="10">
        <v>153</v>
      </c>
      <c r="O43" s="10">
        <v>29</v>
      </c>
      <c r="P43" s="2">
        <v>240</v>
      </c>
      <c r="Q43" s="2">
        <v>110</v>
      </c>
    </row>
    <row r="44" spans="1:17" x14ac:dyDescent="0.25">
      <c r="A44" s="2" t="s">
        <v>983</v>
      </c>
      <c r="B44" s="2">
        <v>128.69999999999999</v>
      </c>
      <c r="C44" s="2">
        <v>89.4</v>
      </c>
      <c r="D44" s="2">
        <v>0.69463869463869476</v>
      </c>
      <c r="E44" s="1">
        <v>5.3900000000000003E-2</v>
      </c>
      <c r="F44" s="1">
        <v>6.0000000000000001E-3</v>
      </c>
      <c r="G44" s="1">
        <v>0.18</v>
      </c>
      <c r="H44" s="1">
        <v>1.9E-2</v>
      </c>
      <c r="I44" s="1">
        <v>2.4500000000000001E-2</v>
      </c>
      <c r="J44" s="1">
        <v>7.6000000000000004E-4</v>
      </c>
      <c r="K44" s="1">
        <v>8.6472999999999994E-2</v>
      </c>
      <c r="L44" s="1">
        <v>155.11467863436249</v>
      </c>
      <c r="M44" s="1">
        <v>5.3482592336237973</v>
      </c>
      <c r="N44" s="10">
        <v>168</v>
      </c>
      <c r="O44" s="10">
        <v>17</v>
      </c>
      <c r="P44" s="2">
        <v>260</v>
      </c>
      <c r="Q44" s="2">
        <v>61</v>
      </c>
    </row>
    <row r="45" spans="1:17" x14ac:dyDescent="0.25">
      <c r="A45" s="2" t="s">
        <v>984</v>
      </c>
      <c r="B45" s="2">
        <v>87.5</v>
      </c>
      <c r="C45" s="2">
        <v>58</v>
      </c>
      <c r="D45" s="2">
        <v>0.66285714285714281</v>
      </c>
      <c r="E45" s="1">
        <v>5.9499999999999997E-2</v>
      </c>
      <c r="F45" s="1">
        <v>7.1999999999999998E-3</v>
      </c>
      <c r="G45" s="1">
        <v>0.20100000000000001</v>
      </c>
      <c r="H45" s="1">
        <v>2.5000000000000001E-2</v>
      </c>
      <c r="I45" s="1">
        <v>2.4819999999999998E-2</v>
      </c>
      <c r="J45" s="1">
        <v>8.8999999999999995E-4</v>
      </c>
      <c r="K45" s="1">
        <v>0.31124000000000002</v>
      </c>
      <c r="L45" s="1">
        <v>156.02244966718251</v>
      </c>
      <c r="M45" s="1">
        <v>6.0996465803371303</v>
      </c>
      <c r="N45" s="10">
        <v>187</v>
      </c>
      <c r="O45" s="10">
        <v>22</v>
      </c>
      <c r="P45" s="2">
        <v>490</v>
      </c>
      <c r="Q45" s="2">
        <v>61</v>
      </c>
    </row>
    <row r="46" spans="1:17" x14ac:dyDescent="0.25">
      <c r="A46" s="2" t="s">
        <v>985</v>
      </c>
      <c r="B46" s="2">
        <v>136.9</v>
      </c>
      <c r="C46" s="2">
        <v>90.7</v>
      </c>
      <c r="D46" s="2">
        <v>0.66252739225712198</v>
      </c>
      <c r="E46" s="1">
        <v>4.4900000000000002E-2</v>
      </c>
      <c r="F46" s="1">
        <v>5.4000000000000003E-3</v>
      </c>
      <c r="G46" s="1">
        <v>0.17100000000000001</v>
      </c>
      <c r="H46" s="1">
        <v>0.02</v>
      </c>
      <c r="I46" s="1">
        <v>2.6929999999999999E-2</v>
      </c>
      <c r="J46" s="1">
        <v>7.2999999999999996E-4</v>
      </c>
      <c r="K46" s="1">
        <v>8.7175000000000002E-2</v>
      </c>
      <c r="L46" s="1">
        <v>172.28395375953966</v>
      </c>
      <c r="M46" s="1">
        <v>5.2755398818106869</v>
      </c>
      <c r="N46" s="10">
        <v>160</v>
      </c>
      <c r="O46" s="10">
        <v>18</v>
      </c>
      <c r="P46" s="2">
        <v>20</v>
      </c>
      <c r="Q46" s="2">
        <v>89</v>
      </c>
    </row>
    <row r="47" spans="1:17" x14ac:dyDescent="0.25">
      <c r="A47" s="2" t="s">
        <v>986</v>
      </c>
      <c r="B47" s="2">
        <v>73</v>
      </c>
      <c r="C47" s="2">
        <v>61.1</v>
      </c>
      <c r="D47" s="2">
        <v>0.83698630136986307</v>
      </c>
      <c r="E47" s="1">
        <v>9.6000000000000002E-2</v>
      </c>
      <c r="F47" s="1">
        <v>2.1000000000000001E-2</v>
      </c>
      <c r="G47" s="1">
        <v>0.41599999999999998</v>
      </c>
      <c r="H47" s="1">
        <v>9.7000000000000003E-2</v>
      </c>
      <c r="I47" s="1">
        <v>3.0099999999999998E-2</v>
      </c>
      <c r="J47" s="1">
        <v>1.2999999999999999E-3</v>
      </c>
      <c r="K47" s="1">
        <v>5.1105999999999999E-2</v>
      </c>
      <c r="L47" s="1">
        <v>180.23824675210133</v>
      </c>
      <c r="M47" s="1">
        <v>8.1202768532573</v>
      </c>
      <c r="N47" s="10">
        <v>307</v>
      </c>
      <c r="O47" s="10">
        <v>51</v>
      </c>
      <c r="P47" s="2">
        <v>980</v>
      </c>
      <c r="Q47" s="2">
        <v>110</v>
      </c>
    </row>
    <row r="48" spans="1:17" x14ac:dyDescent="0.25">
      <c r="A48" s="2" t="s">
        <v>987</v>
      </c>
      <c r="B48" s="2">
        <v>357</v>
      </c>
      <c r="C48" s="2">
        <v>324</v>
      </c>
      <c r="D48" s="2">
        <v>0.90756302521008403</v>
      </c>
      <c r="E48" s="1">
        <v>5.0599999999999999E-2</v>
      </c>
      <c r="F48" s="1">
        <v>2.8E-3</v>
      </c>
      <c r="G48" s="1">
        <v>0.17499999999999999</v>
      </c>
      <c r="H48" s="1">
        <v>0.01</v>
      </c>
      <c r="I48" s="1">
        <v>2.5219999999999999E-2</v>
      </c>
      <c r="J48" s="1">
        <v>5.5000000000000003E-4</v>
      </c>
      <c r="K48" s="1">
        <v>0.21978</v>
      </c>
      <c r="L48" s="1">
        <v>160.29589257817807</v>
      </c>
      <c r="M48" s="1">
        <v>4.213390349440636</v>
      </c>
      <c r="N48" s="10">
        <v>163.80000000000001</v>
      </c>
      <c r="O48" s="10">
        <v>8.5</v>
      </c>
      <c r="P48" s="2">
        <v>220</v>
      </c>
      <c r="Q48" s="2">
        <v>82</v>
      </c>
    </row>
    <row r="49" spans="1:17" x14ac:dyDescent="0.25">
      <c r="A49" s="2" t="s">
        <v>988</v>
      </c>
      <c r="B49" s="2">
        <v>222.8</v>
      </c>
      <c r="C49" s="2">
        <v>104</v>
      </c>
      <c r="D49" s="2">
        <v>0.46678635547576297</v>
      </c>
      <c r="E49" s="1">
        <v>5.1900000000000002E-2</v>
      </c>
      <c r="F49" s="1">
        <v>3.8E-3</v>
      </c>
      <c r="G49" s="1">
        <v>0.191</v>
      </c>
      <c r="H49" s="1">
        <v>1.4E-2</v>
      </c>
      <c r="I49" s="1">
        <v>2.6929999999999999E-2</v>
      </c>
      <c r="J49" s="1">
        <v>7.7999999999999999E-4</v>
      </c>
      <c r="K49" s="1">
        <v>0.19821</v>
      </c>
      <c r="L49" s="1">
        <v>170.79309902847672</v>
      </c>
      <c r="M49" s="1">
        <v>5.5873465220333829</v>
      </c>
      <c r="N49" s="10">
        <v>176</v>
      </c>
      <c r="O49" s="10">
        <v>11</v>
      </c>
      <c r="P49" s="2">
        <v>240</v>
      </c>
      <c r="Q49" s="2">
        <v>76</v>
      </c>
    </row>
    <row r="50" spans="1:17" x14ac:dyDescent="0.25">
      <c r="A50" s="2" t="s">
        <v>989</v>
      </c>
      <c r="B50" s="2">
        <v>92.7</v>
      </c>
      <c r="C50" s="2">
        <v>69.400000000000006</v>
      </c>
      <c r="D50" s="2">
        <v>0.74865156418554479</v>
      </c>
      <c r="E50" s="1">
        <v>6.4299999999999996E-2</v>
      </c>
      <c r="F50" s="1">
        <v>7.6E-3</v>
      </c>
      <c r="G50" s="1">
        <v>0.217</v>
      </c>
      <c r="H50" s="1">
        <v>2.5999999999999999E-2</v>
      </c>
      <c r="I50" s="1">
        <v>2.571E-2</v>
      </c>
      <c r="J50" s="1">
        <v>9.1E-4</v>
      </c>
      <c r="K50" s="1">
        <v>0.12018</v>
      </c>
      <c r="L50" s="1">
        <v>160.59431969995245</v>
      </c>
      <c r="M50" s="1">
        <v>6.2185671174283961</v>
      </c>
      <c r="N50" s="10">
        <v>198</v>
      </c>
      <c r="O50" s="10">
        <v>22</v>
      </c>
      <c r="P50" s="2">
        <v>520</v>
      </c>
      <c r="Q50" s="2">
        <v>79</v>
      </c>
    </row>
    <row r="51" spans="1:17" x14ac:dyDescent="0.25">
      <c r="A51" s="2" t="s">
        <v>990</v>
      </c>
      <c r="B51" s="2">
        <v>105.3</v>
      </c>
      <c r="C51" s="2">
        <v>49.5</v>
      </c>
      <c r="D51" s="2">
        <v>0.47008547008547008</v>
      </c>
      <c r="E51" s="1">
        <v>5.3900000000000003E-2</v>
      </c>
      <c r="F51" s="1">
        <v>5.7000000000000002E-3</v>
      </c>
      <c r="G51" s="1">
        <v>0.20599999999999999</v>
      </c>
      <c r="H51" s="1">
        <v>2.3E-2</v>
      </c>
      <c r="I51" s="1">
        <v>2.6159999999999999E-2</v>
      </c>
      <c r="J51" s="1">
        <v>8.5999999999999998E-4</v>
      </c>
      <c r="K51" s="1">
        <v>0.15615000000000001</v>
      </c>
      <c r="L51" s="1">
        <v>165.53653619544147</v>
      </c>
      <c r="M51" s="1">
        <v>5.9678974456351579</v>
      </c>
      <c r="N51" s="10">
        <v>188</v>
      </c>
      <c r="O51" s="10">
        <v>18</v>
      </c>
      <c r="P51" s="2">
        <v>400</v>
      </c>
      <c r="Q51" s="2">
        <v>70</v>
      </c>
    </row>
    <row r="52" spans="1:17" x14ac:dyDescent="0.25">
      <c r="A52" s="2" t="s">
        <v>991</v>
      </c>
      <c r="B52" s="2">
        <v>209</v>
      </c>
      <c r="C52" s="2">
        <v>148</v>
      </c>
      <c r="D52" s="2">
        <v>0.70813397129186606</v>
      </c>
      <c r="E52" s="1">
        <v>5.1499999999999997E-2</v>
      </c>
      <c r="F52" s="1">
        <v>4.1000000000000003E-3</v>
      </c>
      <c r="G52" s="1">
        <v>0.183</v>
      </c>
      <c r="H52" s="1">
        <v>1.2999999999999999E-2</v>
      </c>
      <c r="I52" s="1">
        <v>2.6419999999999999E-2</v>
      </c>
      <c r="J52" s="1">
        <v>7.2000000000000005E-4</v>
      </c>
      <c r="K52" s="1">
        <v>0.17671999999999999</v>
      </c>
      <c r="L52" s="1">
        <v>167.66970455944099</v>
      </c>
      <c r="M52" s="1">
        <v>5.2133614994660968</v>
      </c>
      <c r="N52" s="10">
        <v>171</v>
      </c>
      <c r="O52" s="10">
        <v>11</v>
      </c>
      <c r="P52" s="2">
        <v>220</v>
      </c>
      <c r="Q52" s="2">
        <v>79</v>
      </c>
    </row>
    <row r="53" spans="1:17" x14ac:dyDescent="0.25">
      <c r="A53" s="2" t="s">
        <v>992</v>
      </c>
      <c r="B53" s="2">
        <v>125.8</v>
      </c>
      <c r="C53" s="2">
        <v>83.3</v>
      </c>
      <c r="D53" s="2">
        <v>0.66216216216216217</v>
      </c>
      <c r="E53" s="1">
        <v>5.28E-2</v>
      </c>
      <c r="F53" s="1">
        <v>5.7999999999999996E-3</v>
      </c>
      <c r="G53" s="1">
        <v>0.18</v>
      </c>
      <c r="H53" s="1">
        <v>1.9E-2</v>
      </c>
      <c r="I53" s="1">
        <v>2.5159999999999998E-2</v>
      </c>
      <c r="J53" s="1">
        <v>6.8999999999999997E-4</v>
      </c>
      <c r="K53" s="1">
        <v>4.8384000000000003E-2</v>
      </c>
      <c r="L53" s="1">
        <v>159.47896139381643</v>
      </c>
      <c r="M53" s="1">
        <v>4.9679058532096771</v>
      </c>
      <c r="N53" s="10">
        <v>167</v>
      </c>
      <c r="O53" s="10">
        <v>16</v>
      </c>
      <c r="P53" s="2">
        <v>250</v>
      </c>
      <c r="Q53" s="2">
        <v>87</v>
      </c>
    </row>
    <row r="54" spans="1:17" x14ac:dyDescent="0.25">
      <c r="A54" s="2" t="s">
        <v>993</v>
      </c>
      <c r="B54" s="2">
        <v>74.7</v>
      </c>
      <c r="C54" s="2">
        <v>49.1</v>
      </c>
      <c r="D54" s="2">
        <v>0.65729585006693436</v>
      </c>
      <c r="E54" s="1">
        <v>5.1700000000000003E-2</v>
      </c>
      <c r="F54" s="1">
        <v>7.6E-3</v>
      </c>
      <c r="G54" s="1">
        <v>0.17299999999999999</v>
      </c>
      <c r="H54" s="1">
        <v>2.5000000000000001E-2</v>
      </c>
      <c r="I54" s="1">
        <v>2.4410000000000001E-2</v>
      </c>
      <c r="J54" s="1">
        <v>7.5000000000000002E-4</v>
      </c>
      <c r="K54" s="1">
        <v>0.1</v>
      </c>
      <c r="L54" s="1">
        <v>154.97531324146607</v>
      </c>
      <c r="M54" s="1">
        <v>5.2865617764868373</v>
      </c>
      <c r="N54" s="10">
        <v>163</v>
      </c>
      <c r="O54" s="10">
        <v>21</v>
      </c>
      <c r="P54" s="2">
        <v>180</v>
      </c>
      <c r="Q54" s="2">
        <v>97</v>
      </c>
    </row>
    <row r="55" spans="1:17" x14ac:dyDescent="0.25">
      <c r="A55" s="2" t="s">
        <v>994</v>
      </c>
      <c r="B55" s="2">
        <v>120.6</v>
      </c>
      <c r="C55" s="2">
        <v>45.5</v>
      </c>
      <c r="D55" s="2">
        <v>0.37728026533996684</v>
      </c>
      <c r="E55" s="1">
        <v>4.8399999999999999E-2</v>
      </c>
      <c r="F55" s="1">
        <v>3.5999999999999999E-3</v>
      </c>
      <c r="G55" s="1">
        <v>0.17299999999999999</v>
      </c>
      <c r="H55" s="1">
        <v>1.2E-2</v>
      </c>
      <c r="I55" s="1">
        <v>2.554E-2</v>
      </c>
      <c r="J55" s="1">
        <v>6.7000000000000002E-4</v>
      </c>
      <c r="K55" s="1">
        <v>0.11461</v>
      </c>
      <c r="L55" s="1">
        <v>162.75807799485196</v>
      </c>
      <c r="M55" s="1">
        <v>4.9042255910061643</v>
      </c>
      <c r="N55" s="10">
        <v>160</v>
      </c>
      <c r="O55" s="10">
        <v>11</v>
      </c>
      <c r="P55" s="2">
        <v>110</v>
      </c>
      <c r="Q55" s="2">
        <v>89</v>
      </c>
    </row>
    <row r="56" spans="1:17" x14ac:dyDescent="0.25">
      <c r="A56" s="2" t="s">
        <v>995</v>
      </c>
      <c r="B56" s="2">
        <v>750</v>
      </c>
      <c r="C56" s="2">
        <v>317</v>
      </c>
      <c r="D56" s="2">
        <v>0.42266666666666669</v>
      </c>
      <c r="E56" s="1">
        <v>6.6000000000000003E-2</v>
      </c>
      <c r="F56" s="1">
        <v>2.7000000000000001E-3</v>
      </c>
      <c r="G56" s="1">
        <v>0.26900000000000002</v>
      </c>
      <c r="H56" s="1">
        <v>1.0999999999999999E-2</v>
      </c>
      <c r="I56" s="1">
        <v>3.0020000000000002E-2</v>
      </c>
      <c r="J56" s="1">
        <v>6.4000000000000005E-4</v>
      </c>
      <c r="K56" s="1">
        <v>0.30148000000000003</v>
      </c>
      <c r="L56" s="1">
        <v>186.8655037018188</v>
      </c>
      <c r="M56" s="1">
        <v>4.9412060451999045</v>
      </c>
      <c r="N56" s="10">
        <v>240.4</v>
      </c>
      <c r="O56" s="10">
        <v>9.1</v>
      </c>
      <c r="P56" s="2">
        <v>794</v>
      </c>
      <c r="Q56" s="2">
        <v>87</v>
      </c>
    </row>
    <row r="57" spans="1:17" x14ac:dyDescent="0.25">
      <c r="A57" s="2" t="s">
        <v>996</v>
      </c>
      <c r="B57" s="2">
        <v>76.3</v>
      </c>
      <c r="C57" s="2">
        <v>31.3</v>
      </c>
      <c r="D57" s="2">
        <v>0.41022280471821759</v>
      </c>
      <c r="E57" s="1">
        <v>5.4300000000000001E-2</v>
      </c>
      <c r="F57" s="1">
        <v>6.7000000000000002E-3</v>
      </c>
      <c r="G57" s="1">
        <v>0.184</v>
      </c>
      <c r="H57" s="1">
        <v>2.1999999999999999E-2</v>
      </c>
      <c r="I57" s="1">
        <v>2.4570000000000002E-2</v>
      </c>
      <c r="J57" s="1">
        <v>8.4999999999999995E-4</v>
      </c>
      <c r="K57" s="1">
        <v>0.19353999999999999</v>
      </c>
      <c r="L57" s="1">
        <v>155.47642315330074</v>
      </c>
      <c r="M57" s="1">
        <v>5.8511187662126067</v>
      </c>
      <c r="N57" s="10">
        <v>166</v>
      </c>
      <c r="O57" s="10">
        <v>19</v>
      </c>
      <c r="P57" s="2">
        <v>350</v>
      </c>
      <c r="Q57" s="2">
        <v>84</v>
      </c>
    </row>
    <row r="58" spans="1:17" x14ac:dyDescent="0.25">
      <c r="A58" s="2" t="s">
        <v>997</v>
      </c>
      <c r="B58" s="2">
        <v>89.3</v>
      </c>
      <c r="C58" s="2">
        <v>40.799999999999997</v>
      </c>
      <c r="D58" s="2">
        <v>0.45688689809630456</v>
      </c>
      <c r="E58" s="1">
        <v>5.5399999999999998E-2</v>
      </c>
      <c r="F58" s="1">
        <v>5.7000000000000002E-3</v>
      </c>
      <c r="G58" s="1">
        <v>0.18</v>
      </c>
      <c r="H58" s="1">
        <v>1.7999999999999999E-2</v>
      </c>
      <c r="I58" s="1">
        <v>2.469E-2</v>
      </c>
      <c r="J58" s="1">
        <v>7.6999999999999996E-4</v>
      </c>
      <c r="K58" s="1">
        <v>0.1</v>
      </c>
      <c r="L58" s="1">
        <v>156.01440008780455</v>
      </c>
      <c r="M58" s="1">
        <v>5.4097286141935044</v>
      </c>
      <c r="N58" s="10">
        <v>167</v>
      </c>
      <c r="O58" s="10">
        <v>16</v>
      </c>
      <c r="P58" s="2">
        <v>290</v>
      </c>
      <c r="Q58" s="2">
        <v>110</v>
      </c>
    </row>
    <row r="59" spans="1:17" x14ac:dyDescent="0.25">
      <c r="A59" s="2" t="s">
        <v>998</v>
      </c>
      <c r="B59" s="2">
        <v>97.7</v>
      </c>
      <c r="C59" s="2">
        <v>46.2</v>
      </c>
      <c r="D59" s="2">
        <v>0.47287615148413514</v>
      </c>
      <c r="E59" s="1">
        <v>5.0099999999999999E-2</v>
      </c>
      <c r="F59" s="1">
        <v>5.4000000000000003E-3</v>
      </c>
      <c r="G59" s="1">
        <v>0.185</v>
      </c>
      <c r="H59" s="1">
        <v>1.9E-2</v>
      </c>
      <c r="I59" s="1">
        <v>2.564E-2</v>
      </c>
      <c r="J59" s="1">
        <v>7.2000000000000005E-4</v>
      </c>
      <c r="K59" s="1">
        <v>4.3163E-2</v>
      </c>
      <c r="L59" s="1">
        <v>163.04478593457486</v>
      </c>
      <c r="M59" s="1">
        <v>5.1548782584328814</v>
      </c>
      <c r="N59" s="10">
        <v>169</v>
      </c>
      <c r="O59" s="10">
        <v>17</v>
      </c>
      <c r="P59" s="2">
        <v>220</v>
      </c>
      <c r="Q59" s="2">
        <v>65</v>
      </c>
    </row>
  </sheetData>
  <mergeCells count="1">
    <mergeCell ref="A1:Q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sqref="A1:Q1"/>
    </sheetView>
  </sheetViews>
  <sheetFormatPr baseColWidth="10" defaultRowHeight="15" x14ac:dyDescent="0.25"/>
  <cols>
    <col min="1" max="1" width="12" style="40" customWidth="1"/>
    <col min="2" max="2" width="7.28515625" style="40" customWidth="1"/>
    <col min="3" max="3" width="7.85546875" style="40" customWidth="1"/>
    <col min="4" max="4" width="7.42578125" style="41" customWidth="1"/>
    <col min="5" max="5" width="10.42578125" style="42" customWidth="1"/>
    <col min="6" max="6" width="9.5703125" style="42" customWidth="1"/>
    <col min="7" max="7" width="9" style="42" customWidth="1"/>
    <col min="8" max="9" width="8.28515625" style="42" customWidth="1"/>
    <col min="10" max="10" width="8.5703125" style="42" customWidth="1"/>
    <col min="11" max="11" width="11.42578125" style="42"/>
    <col min="12" max="12" width="9.7109375" style="42" customWidth="1"/>
    <col min="13" max="13" width="7.28515625" style="42" customWidth="1"/>
    <col min="14" max="14" width="10" style="40" customWidth="1"/>
    <col min="15" max="15" width="8.85546875" style="40" customWidth="1"/>
    <col min="16" max="16" width="10.85546875" style="43" customWidth="1"/>
    <col min="17" max="17" width="9.28515625" style="43" customWidth="1"/>
    <col min="18" max="16384" width="11.42578125" style="35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36" t="s">
        <v>999</v>
      </c>
      <c r="B3" s="2">
        <v>82.2</v>
      </c>
      <c r="C3" s="2">
        <v>59.7</v>
      </c>
      <c r="D3" s="13">
        <v>0.72627737226277378</v>
      </c>
      <c r="E3" s="1">
        <v>5.0700000000000002E-2</v>
      </c>
      <c r="F3" s="1">
        <v>2.8E-3</v>
      </c>
      <c r="G3" s="1">
        <v>0.17699999999999999</v>
      </c>
      <c r="H3" s="1">
        <v>8.5000000000000006E-3</v>
      </c>
      <c r="I3" s="1">
        <v>2.5159999999999998E-2</v>
      </c>
      <c r="J3" s="1">
        <v>5.1000000000000004E-4</v>
      </c>
      <c r="K3" s="1">
        <v>0.12034</v>
      </c>
      <c r="L3" s="1">
        <v>159.89770445406086</v>
      </c>
      <c r="M3" s="1">
        <v>5.2636553855970618</v>
      </c>
      <c r="N3" s="2">
        <v>165.3</v>
      </c>
      <c r="O3" s="2">
        <v>7.3</v>
      </c>
      <c r="P3" s="2">
        <v>230</v>
      </c>
      <c r="Q3" s="2">
        <v>120</v>
      </c>
    </row>
    <row r="4" spans="1:17" x14ac:dyDescent="0.25">
      <c r="A4" s="36" t="s">
        <v>1000</v>
      </c>
      <c r="B4" s="2">
        <v>67.099999999999994</v>
      </c>
      <c r="C4" s="2">
        <v>30.9</v>
      </c>
      <c r="D4" s="13">
        <v>0.46050670640834579</v>
      </c>
      <c r="E4" s="1">
        <v>5.0900000000000001E-2</v>
      </c>
      <c r="F4" s="1">
        <v>3.7000000000000002E-3</v>
      </c>
      <c r="G4" s="1">
        <v>0.17699999999999999</v>
      </c>
      <c r="H4" s="1">
        <v>1.2E-2</v>
      </c>
      <c r="I4" s="1">
        <v>2.513E-2</v>
      </c>
      <c r="J4" s="1">
        <v>6.9999999999999999E-4</v>
      </c>
      <c r="K4" s="1">
        <v>0.1</v>
      </c>
      <c r="L4" s="1">
        <v>159.6687633889623</v>
      </c>
      <c r="M4" s="1">
        <v>6.1571291867127211</v>
      </c>
      <c r="N4" s="2">
        <v>165</v>
      </c>
      <c r="O4" s="2">
        <v>10</v>
      </c>
      <c r="P4" s="2">
        <v>240</v>
      </c>
      <c r="Q4" s="2">
        <v>150</v>
      </c>
    </row>
    <row r="5" spans="1:17" x14ac:dyDescent="0.25">
      <c r="A5" s="36" t="s">
        <v>1001</v>
      </c>
      <c r="B5" s="2">
        <v>94.8</v>
      </c>
      <c r="C5" s="2">
        <v>35</v>
      </c>
      <c r="D5" s="13">
        <v>0.36919831223628691</v>
      </c>
      <c r="E5" s="1">
        <v>5.3199999999999997E-2</v>
      </c>
      <c r="F5" s="1">
        <v>3.0999999999999999E-3</v>
      </c>
      <c r="G5" s="1">
        <v>0.188</v>
      </c>
      <c r="H5" s="1">
        <v>1.0999999999999999E-2</v>
      </c>
      <c r="I5" s="1">
        <v>2.5520000000000001E-2</v>
      </c>
      <c r="J5" s="1">
        <v>5.5000000000000003E-4</v>
      </c>
      <c r="K5" s="1">
        <v>0.14196</v>
      </c>
      <c r="L5" s="1">
        <v>161.66128076875964</v>
      </c>
      <c r="M5" s="1">
        <v>5.4415080641515043</v>
      </c>
      <c r="N5" s="2">
        <v>175</v>
      </c>
      <c r="O5" s="2">
        <v>9.4</v>
      </c>
      <c r="P5" s="2">
        <v>310</v>
      </c>
      <c r="Q5" s="2">
        <v>130</v>
      </c>
    </row>
    <row r="6" spans="1:17" x14ac:dyDescent="0.25">
      <c r="A6" s="36" t="s">
        <v>1002</v>
      </c>
      <c r="B6" s="2">
        <v>68.3</v>
      </c>
      <c r="C6" s="2">
        <v>35.9</v>
      </c>
      <c r="D6" s="13">
        <v>0.52562225475841873</v>
      </c>
      <c r="E6" s="1">
        <v>4.6899999999999997E-2</v>
      </c>
      <c r="F6" s="1">
        <v>3.7000000000000002E-3</v>
      </c>
      <c r="G6" s="1">
        <v>0.16</v>
      </c>
      <c r="H6" s="1">
        <v>1.4E-2</v>
      </c>
      <c r="I6" s="1">
        <v>2.4E-2</v>
      </c>
      <c r="J6" s="1">
        <v>4.6999999999999999E-4</v>
      </c>
      <c r="K6" s="1">
        <v>0.26733000000000001</v>
      </c>
      <c r="L6" s="1">
        <v>153.30665285241039</v>
      </c>
      <c r="M6" s="1">
        <v>4.996099108840018</v>
      </c>
      <c r="N6" s="2">
        <v>150</v>
      </c>
      <c r="O6" s="2">
        <v>12</v>
      </c>
      <c r="P6" s="2">
        <v>90</v>
      </c>
      <c r="Q6" s="2">
        <v>160</v>
      </c>
    </row>
    <row r="7" spans="1:17" x14ac:dyDescent="0.25">
      <c r="A7" s="36" t="s">
        <v>1003</v>
      </c>
      <c r="B7" s="2">
        <v>111.1</v>
      </c>
      <c r="C7" s="2">
        <v>50.1</v>
      </c>
      <c r="D7" s="13">
        <v>0.45094509450945097</v>
      </c>
      <c r="E7" s="1">
        <v>4.8399999999999999E-2</v>
      </c>
      <c r="F7" s="1">
        <v>3.0000000000000001E-3</v>
      </c>
      <c r="G7" s="1">
        <v>0.15279999999999999</v>
      </c>
      <c r="H7" s="1">
        <v>8.3000000000000001E-3</v>
      </c>
      <c r="I7" s="1">
        <v>2.3789999999999999E-2</v>
      </c>
      <c r="J7" s="1">
        <v>4.4999999999999999E-4</v>
      </c>
      <c r="K7" s="1">
        <v>0.10525</v>
      </c>
      <c r="L7" s="1">
        <v>151.6924493168992</v>
      </c>
      <c r="M7" s="1">
        <v>4.8438880245689013</v>
      </c>
      <c r="N7" s="2">
        <v>144.19999999999999</v>
      </c>
      <c r="O7" s="2">
        <v>7.4</v>
      </c>
      <c r="P7" s="2">
        <v>100</v>
      </c>
      <c r="Q7" s="2">
        <v>130</v>
      </c>
    </row>
    <row r="8" spans="1:17" x14ac:dyDescent="0.25">
      <c r="A8" s="36" t="s">
        <v>1004</v>
      </c>
      <c r="B8" s="2">
        <v>182</v>
      </c>
      <c r="C8" s="2">
        <v>85.7</v>
      </c>
      <c r="D8" s="13">
        <v>0.47087912087912087</v>
      </c>
      <c r="E8" s="1">
        <v>4.9799999999999997E-2</v>
      </c>
      <c r="F8" s="1">
        <v>2.5999999999999999E-3</v>
      </c>
      <c r="G8" s="1">
        <v>0.15409999999999999</v>
      </c>
      <c r="H8" s="1">
        <v>9.4999999999999998E-3</v>
      </c>
      <c r="I8" s="1">
        <v>2.2380000000000001E-2</v>
      </c>
      <c r="J8" s="1">
        <v>4.4000000000000002E-4</v>
      </c>
      <c r="K8" s="1">
        <v>0.49467</v>
      </c>
      <c r="L8" s="1">
        <v>142.51857717357717</v>
      </c>
      <c r="M8" s="1">
        <v>4.6396818228542243</v>
      </c>
      <c r="N8" s="2">
        <v>145.30000000000001</v>
      </c>
      <c r="O8" s="2">
        <v>8.3000000000000007</v>
      </c>
      <c r="P8" s="2">
        <v>180</v>
      </c>
      <c r="Q8" s="2">
        <v>110</v>
      </c>
    </row>
    <row r="9" spans="1:17" x14ac:dyDescent="0.25">
      <c r="A9" s="36" t="s">
        <v>1005</v>
      </c>
      <c r="B9" s="2">
        <v>124.2</v>
      </c>
      <c r="C9" s="2">
        <v>63.7</v>
      </c>
      <c r="D9" s="13">
        <v>0.51288244766505642</v>
      </c>
      <c r="E9" s="1">
        <v>5.0200000000000002E-2</v>
      </c>
      <c r="F9" s="1">
        <v>2.5000000000000001E-3</v>
      </c>
      <c r="G9" s="1">
        <v>0.16450000000000001</v>
      </c>
      <c r="H9" s="1">
        <v>8.6E-3</v>
      </c>
      <c r="I9" s="1">
        <v>2.3740000000000001E-2</v>
      </c>
      <c r="J9" s="1">
        <v>6.8000000000000005E-4</v>
      </c>
      <c r="K9" s="1">
        <v>0.32540000000000002</v>
      </c>
      <c r="L9" s="1">
        <v>151.03689944523168</v>
      </c>
      <c r="M9" s="1">
        <v>5.8301635515695347</v>
      </c>
      <c r="N9" s="2">
        <v>154.5</v>
      </c>
      <c r="O9" s="2">
        <v>7.4</v>
      </c>
      <c r="P9" s="2">
        <v>200</v>
      </c>
      <c r="Q9" s="2">
        <v>110</v>
      </c>
    </row>
    <row r="10" spans="1:17" x14ac:dyDescent="0.25">
      <c r="A10" s="36" t="s">
        <v>1006</v>
      </c>
      <c r="B10" s="2">
        <v>115.5</v>
      </c>
      <c r="C10" s="2">
        <v>48</v>
      </c>
      <c r="D10" s="13">
        <v>0.41558441558441561</v>
      </c>
      <c r="E10" s="1">
        <v>5.04E-2</v>
      </c>
      <c r="F10" s="1">
        <v>2.3E-3</v>
      </c>
      <c r="G10" s="1">
        <v>0.1711</v>
      </c>
      <c r="H10" s="1">
        <v>8.6E-3</v>
      </c>
      <c r="I10" s="1">
        <v>2.462E-2</v>
      </c>
      <c r="J10" s="1">
        <v>8.0999999999999996E-4</v>
      </c>
      <c r="K10" s="1">
        <v>0.49517</v>
      </c>
      <c r="L10" s="1">
        <v>156.55179278986714</v>
      </c>
      <c r="M10" s="1">
        <v>6.3252453748340018</v>
      </c>
      <c r="N10" s="2">
        <v>160.19999999999999</v>
      </c>
      <c r="O10" s="2">
        <v>7.5</v>
      </c>
      <c r="P10" s="2">
        <v>207</v>
      </c>
      <c r="Q10" s="2">
        <v>96</v>
      </c>
    </row>
    <row r="11" spans="1:17" x14ac:dyDescent="0.25">
      <c r="A11" s="36" t="s">
        <v>1007</v>
      </c>
      <c r="B11" s="2">
        <v>44.3</v>
      </c>
      <c r="C11" s="2">
        <v>14.8</v>
      </c>
      <c r="D11" s="13">
        <v>0.3340857787810384</v>
      </c>
      <c r="E11" s="1">
        <v>5.1299999999999998E-2</v>
      </c>
      <c r="F11" s="1">
        <v>4.1999999999999997E-3</v>
      </c>
      <c r="G11" s="1">
        <v>0.17599999999999999</v>
      </c>
      <c r="H11" s="1">
        <v>1.4999999999999999E-2</v>
      </c>
      <c r="I11" s="1">
        <v>2.4799999999999999E-2</v>
      </c>
      <c r="J11" s="1">
        <v>1E-3</v>
      </c>
      <c r="K11" s="1">
        <v>0.52673999999999999</v>
      </c>
      <c r="L11" s="1">
        <v>157.51020763397491</v>
      </c>
      <c r="M11" s="1">
        <v>7.6051178240751112</v>
      </c>
      <c r="N11" s="2">
        <v>164</v>
      </c>
      <c r="O11" s="2">
        <v>13</v>
      </c>
      <c r="P11" s="2">
        <v>230</v>
      </c>
      <c r="Q11" s="2">
        <v>160</v>
      </c>
    </row>
    <row r="12" spans="1:17" x14ac:dyDescent="0.25">
      <c r="A12" s="36" t="s">
        <v>1008</v>
      </c>
      <c r="B12" s="2">
        <v>112</v>
      </c>
      <c r="C12" s="2">
        <v>54.8</v>
      </c>
      <c r="D12" s="13">
        <v>0.48928571428571427</v>
      </c>
      <c r="E12" s="1">
        <v>4.6800000000000001E-2</v>
      </c>
      <c r="F12" s="1">
        <v>1.8E-3</v>
      </c>
      <c r="G12" s="1">
        <v>0.16520000000000001</v>
      </c>
      <c r="H12" s="1">
        <v>8.8000000000000005E-3</v>
      </c>
      <c r="I12" s="1">
        <v>2.5999999999999999E-2</v>
      </c>
      <c r="J12" s="1">
        <v>1E-3</v>
      </c>
      <c r="K12" s="1">
        <v>0.57125999999999999</v>
      </c>
      <c r="L12" s="1">
        <v>165.99399275494531</v>
      </c>
      <c r="M12" s="1">
        <v>8.2387936896303184</v>
      </c>
      <c r="N12" s="2">
        <v>155.1</v>
      </c>
      <c r="O12" s="2">
        <v>7.6</v>
      </c>
      <c r="P12" s="2">
        <v>51</v>
      </c>
      <c r="Q12" s="2">
        <v>78</v>
      </c>
    </row>
    <row r="13" spans="1:17" x14ac:dyDescent="0.25">
      <c r="A13" s="36" t="s">
        <v>1009</v>
      </c>
      <c r="B13" s="36">
        <v>106.9</v>
      </c>
      <c r="C13" s="36">
        <v>56.7</v>
      </c>
      <c r="D13" s="37">
        <v>0.53040224508886813</v>
      </c>
      <c r="E13" s="38">
        <v>4.9299999999999997E-2</v>
      </c>
      <c r="F13" s="38">
        <v>2.2000000000000001E-3</v>
      </c>
      <c r="G13" s="38">
        <v>0.1608</v>
      </c>
      <c r="H13" s="38">
        <v>7.4000000000000003E-3</v>
      </c>
      <c r="I13" s="38">
        <v>2.351E-2</v>
      </c>
      <c r="J13" s="38">
        <v>5.5000000000000003E-4</v>
      </c>
      <c r="K13" s="38">
        <v>0.21002999999999999</v>
      </c>
      <c r="L13" s="38">
        <v>149.75279420273898</v>
      </c>
      <c r="M13" s="38">
        <v>5.2009042829329122</v>
      </c>
      <c r="N13" s="39">
        <v>151.30000000000001</v>
      </c>
      <c r="O13" s="39">
        <v>6.5</v>
      </c>
      <c r="P13" s="36">
        <v>160</v>
      </c>
      <c r="Q13" s="36">
        <v>95</v>
      </c>
    </row>
    <row r="14" spans="1:17" x14ac:dyDescent="0.25">
      <c r="A14" s="36" t="s">
        <v>1010</v>
      </c>
      <c r="B14" s="36">
        <v>65.8</v>
      </c>
      <c r="C14" s="36">
        <v>37.700000000000003</v>
      </c>
      <c r="D14" s="37">
        <v>0.57294832826747732</v>
      </c>
      <c r="E14" s="38">
        <v>5.6599999999999998E-2</v>
      </c>
      <c r="F14" s="38">
        <v>3.0000000000000001E-3</v>
      </c>
      <c r="G14" s="38">
        <v>0.223</v>
      </c>
      <c r="H14" s="38">
        <v>1.2E-2</v>
      </c>
      <c r="I14" s="38">
        <v>2.809E-2</v>
      </c>
      <c r="J14" s="38">
        <v>6.6E-4</v>
      </c>
      <c r="K14" s="38">
        <v>0.44530999999999998</v>
      </c>
      <c r="L14" s="38">
        <v>177.04083705426558</v>
      </c>
      <c r="M14" s="38">
        <v>6.2216671243135533</v>
      </c>
      <c r="N14" s="39">
        <v>206.6</v>
      </c>
      <c r="O14" s="39">
        <v>9.1999999999999993</v>
      </c>
      <c r="P14" s="36">
        <v>450</v>
      </c>
      <c r="Q14" s="36">
        <v>120</v>
      </c>
    </row>
    <row r="15" spans="1:17" x14ac:dyDescent="0.25">
      <c r="A15" s="36" t="s">
        <v>1011</v>
      </c>
      <c r="B15" s="36">
        <v>73.099999999999994</v>
      </c>
      <c r="C15" s="36">
        <v>34</v>
      </c>
      <c r="D15" s="37">
        <v>0.46511627906976749</v>
      </c>
      <c r="E15" s="38">
        <v>4.8500000000000001E-2</v>
      </c>
      <c r="F15" s="38">
        <v>2.8999999999999998E-3</v>
      </c>
      <c r="G15" s="38">
        <v>0.17280000000000001</v>
      </c>
      <c r="H15" s="38">
        <v>9.2999999999999992E-3</v>
      </c>
      <c r="I15" s="38">
        <v>2.496E-2</v>
      </c>
      <c r="J15" s="38">
        <v>8.1999999999999998E-4</v>
      </c>
      <c r="K15" s="38">
        <v>3.2250000000000001E-2</v>
      </c>
      <c r="L15" s="38">
        <v>159.07219947836691</v>
      </c>
      <c r="M15" s="38">
        <v>6.3491346811875982</v>
      </c>
      <c r="N15" s="39">
        <v>161.6</v>
      </c>
      <c r="O15" s="39">
        <v>8</v>
      </c>
      <c r="P15" s="36">
        <v>160</v>
      </c>
      <c r="Q15" s="36">
        <v>130</v>
      </c>
    </row>
    <row r="16" spans="1:17" x14ac:dyDescent="0.25">
      <c r="A16" s="36" t="s">
        <v>1012</v>
      </c>
      <c r="B16" s="36">
        <v>74.599999999999994</v>
      </c>
      <c r="C16" s="36">
        <v>30.8</v>
      </c>
      <c r="D16" s="37">
        <v>0.41286863270777485</v>
      </c>
      <c r="E16" s="38">
        <v>5.0099999999999999E-2</v>
      </c>
      <c r="F16" s="38">
        <v>3.3999999999999998E-3</v>
      </c>
      <c r="G16" s="38">
        <v>0.1603</v>
      </c>
      <c r="H16" s="38">
        <v>9.7000000000000003E-3</v>
      </c>
      <c r="I16" s="38">
        <v>2.359E-2</v>
      </c>
      <c r="J16" s="38">
        <v>5.5000000000000003E-4</v>
      </c>
      <c r="K16" s="38">
        <v>6.6092999999999999E-2</v>
      </c>
      <c r="L16" s="38">
        <v>150.10862269531634</v>
      </c>
      <c r="M16" s="38">
        <v>5.2167700234218151</v>
      </c>
      <c r="N16" s="39">
        <v>152.6</v>
      </c>
      <c r="O16" s="39">
        <v>9</v>
      </c>
      <c r="P16" s="36">
        <v>210</v>
      </c>
      <c r="Q16" s="36">
        <v>140</v>
      </c>
    </row>
    <row r="17" spans="1:17" x14ac:dyDescent="0.25">
      <c r="A17" s="36" t="s">
        <v>1013</v>
      </c>
      <c r="B17" s="36">
        <v>98</v>
      </c>
      <c r="C17" s="36">
        <v>54.2</v>
      </c>
      <c r="D17" s="37">
        <v>0.553061224489796</v>
      </c>
      <c r="E17" s="38">
        <v>4.99E-2</v>
      </c>
      <c r="F17" s="38">
        <v>2.5999999999999999E-3</v>
      </c>
      <c r="G17" s="38">
        <v>0.1575</v>
      </c>
      <c r="H17" s="38">
        <v>8.8000000000000005E-3</v>
      </c>
      <c r="I17" s="38">
        <v>2.3439999999999999E-2</v>
      </c>
      <c r="J17" s="38">
        <v>8.7000000000000001E-4</v>
      </c>
      <c r="K17" s="38">
        <v>0.24268000000000001</v>
      </c>
      <c r="L17" s="38">
        <v>149.19863736536021</v>
      </c>
      <c r="M17" s="38">
        <v>6.9663084961848067</v>
      </c>
      <c r="N17" s="39">
        <v>148.30000000000001</v>
      </c>
      <c r="O17" s="39">
        <v>7.7</v>
      </c>
      <c r="P17" s="36">
        <v>180</v>
      </c>
      <c r="Q17" s="36">
        <v>110</v>
      </c>
    </row>
    <row r="18" spans="1:17" x14ac:dyDescent="0.25">
      <c r="A18" s="36" t="s">
        <v>1014</v>
      </c>
      <c r="B18" s="36">
        <v>134.4</v>
      </c>
      <c r="C18" s="36">
        <v>83.3</v>
      </c>
      <c r="D18" s="37">
        <v>0.61979166666666663</v>
      </c>
      <c r="E18" s="38">
        <v>4.9099999999999998E-2</v>
      </c>
      <c r="F18" s="38">
        <v>2.0999999999999999E-3</v>
      </c>
      <c r="G18" s="38">
        <v>0.16389999999999999</v>
      </c>
      <c r="H18" s="38">
        <v>7.1999999999999998E-3</v>
      </c>
      <c r="I18" s="38">
        <v>2.4140000000000002E-2</v>
      </c>
      <c r="J18" s="38">
        <v>6.0999999999999997E-4</v>
      </c>
      <c r="K18" s="38">
        <v>0.38808999999999999</v>
      </c>
      <c r="L18" s="38">
        <v>153.77249328651217</v>
      </c>
      <c r="M18" s="38">
        <v>5.5159698895238662</v>
      </c>
      <c r="N18" s="39">
        <v>153.9</v>
      </c>
      <c r="O18" s="39">
        <v>6.3</v>
      </c>
      <c r="P18" s="36">
        <v>169</v>
      </c>
      <c r="Q18" s="36">
        <v>95</v>
      </c>
    </row>
    <row r="19" spans="1:17" x14ac:dyDescent="0.25">
      <c r="A19" s="36" t="s">
        <v>1015</v>
      </c>
      <c r="B19" s="36">
        <v>75.3</v>
      </c>
      <c r="C19" s="36">
        <v>41.45</v>
      </c>
      <c r="D19" s="37">
        <v>0.55046480743691906</v>
      </c>
      <c r="E19" s="38">
        <v>4.87E-2</v>
      </c>
      <c r="F19" s="38">
        <v>2E-3</v>
      </c>
      <c r="G19" s="38">
        <v>0.17480000000000001</v>
      </c>
      <c r="H19" s="38">
        <v>9.4999999999999998E-3</v>
      </c>
      <c r="I19" s="38">
        <v>2.6120000000000001E-2</v>
      </c>
      <c r="J19" s="38">
        <v>7.2000000000000005E-4</v>
      </c>
      <c r="K19" s="38">
        <v>0.49504999999999999</v>
      </c>
      <c r="L19" s="38">
        <v>166.36078711252088</v>
      </c>
      <c r="M19" s="38">
        <v>6.2684951618972846</v>
      </c>
      <c r="N19" s="39">
        <v>163.30000000000001</v>
      </c>
      <c r="O19" s="39">
        <v>8.1999999999999993</v>
      </c>
      <c r="P19" s="36">
        <v>117</v>
      </c>
      <c r="Q19" s="36">
        <v>93</v>
      </c>
    </row>
    <row r="20" spans="1:17" x14ac:dyDescent="0.25">
      <c r="A20" s="36" t="s">
        <v>1016</v>
      </c>
      <c r="B20" s="36">
        <v>129.69999999999999</v>
      </c>
      <c r="C20" s="36">
        <v>107.1</v>
      </c>
      <c r="D20" s="37">
        <v>0.82575173477255204</v>
      </c>
      <c r="E20" s="38">
        <v>4.9700000000000001E-2</v>
      </c>
      <c r="F20" s="38">
        <v>2.0999999999999999E-3</v>
      </c>
      <c r="G20" s="38">
        <v>0.20119999999999999</v>
      </c>
      <c r="H20" s="38">
        <v>9.4999999999999998E-3</v>
      </c>
      <c r="I20" s="38">
        <v>2.9649999999999999E-2</v>
      </c>
      <c r="J20" s="38">
        <v>6.4000000000000005E-4</v>
      </c>
      <c r="K20" s="38">
        <v>0.29050999999999999</v>
      </c>
      <c r="L20" s="38">
        <v>188.39420901093257</v>
      </c>
      <c r="M20" s="38">
        <v>6.2516105148946721</v>
      </c>
      <c r="N20" s="39">
        <v>185.9</v>
      </c>
      <c r="O20" s="39">
        <v>8</v>
      </c>
      <c r="P20" s="36">
        <v>174</v>
      </c>
      <c r="Q20" s="36">
        <v>91</v>
      </c>
    </row>
    <row r="21" spans="1:17" x14ac:dyDescent="0.25">
      <c r="A21" s="36" t="s">
        <v>1017</v>
      </c>
      <c r="B21" s="36">
        <v>95.6</v>
      </c>
      <c r="C21" s="36">
        <v>61.3</v>
      </c>
      <c r="D21" s="37">
        <v>0.64121338912133896</v>
      </c>
      <c r="E21" s="38">
        <v>4.8000000000000001E-2</v>
      </c>
      <c r="F21" s="38">
        <v>2.3999999999999998E-3</v>
      </c>
      <c r="G21" s="38">
        <v>0.1681</v>
      </c>
      <c r="H21" s="38">
        <v>9.1999999999999998E-3</v>
      </c>
      <c r="I21" s="38">
        <v>2.5180000000000001E-2</v>
      </c>
      <c r="J21" s="38">
        <v>5.6999999999999998E-4</v>
      </c>
      <c r="K21" s="38">
        <v>0.25222</v>
      </c>
      <c r="L21" s="38">
        <v>160.56254817360283</v>
      </c>
      <c r="M21" s="38">
        <v>5.5247482269425641</v>
      </c>
      <c r="N21" s="39">
        <v>157.5</v>
      </c>
      <c r="O21" s="39">
        <v>8</v>
      </c>
      <c r="P21" s="36">
        <v>120</v>
      </c>
      <c r="Q21" s="36">
        <v>110</v>
      </c>
    </row>
    <row r="22" spans="1:17" x14ac:dyDescent="0.25">
      <c r="A22" s="36" t="s">
        <v>1018</v>
      </c>
      <c r="B22" s="36">
        <v>139.19999999999999</v>
      </c>
      <c r="C22" s="36">
        <v>77.099999999999994</v>
      </c>
      <c r="D22" s="37">
        <v>0.55387931034482762</v>
      </c>
      <c r="E22" s="38">
        <v>4.9200000000000001E-2</v>
      </c>
      <c r="F22" s="38">
        <v>1.1999999999999999E-3</v>
      </c>
      <c r="G22" s="38">
        <v>0.1971</v>
      </c>
      <c r="H22" s="38">
        <v>6.4999999999999997E-3</v>
      </c>
      <c r="I22" s="38">
        <v>2.8989999999999998E-2</v>
      </c>
      <c r="J22" s="38">
        <v>6.2E-4</v>
      </c>
      <c r="K22" s="38">
        <v>0.61131000000000002</v>
      </c>
      <c r="L22" s="38">
        <v>184.35411151063545</v>
      </c>
      <c r="M22" s="38">
        <v>6.1204578201131126</v>
      </c>
      <c r="N22" s="39">
        <v>182.5</v>
      </c>
      <c r="O22" s="39">
        <v>5.6</v>
      </c>
      <c r="P22" s="36">
        <v>157</v>
      </c>
      <c r="Q22" s="36">
        <v>56</v>
      </c>
    </row>
    <row r="23" spans="1:17" x14ac:dyDescent="0.25">
      <c r="A23" s="36" t="s">
        <v>1019</v>
      </c>
      <c r="B23" s="36">
        <v>106</v>
      </c>
      <c r="C23" s="36">
        <v>69.3</v>
      </c>
      <c r="D23" s="37">
        <v>0.6537735849056604</v>
      </c>
      <c r="E23" s="38">
        <v>5.04E-2</v>
      </c>
      <c r="F23" s="38">
        <v>2.5000000000000001E-3</v>
      </c>
      <c r="G23" s="38">
        <v>0.15959999999999999</v>
      </c>
      <c r="H23" s="38">
        <v>7.4999999999999997E-3</v>
      </c>
      <c r="I23" s="38">
        <v>2.299E-2</v>
      </c>
      <c r="J23" s="38">
        <v>4.6999999999999999E-4</v>
      </c>
      <c r="K23" s="38">
        <v>0.16872999999999999</v>
      </c>
      <c r="L23" s="38">
        <v>146.26443432337484</v>
      </c>
      <c r="M23" s="38">
        <v>4.8223893983981272</v>
      </c>
      <c r="N23" s="39">
        <v>150.19999999999999</v>
      </c>
      <c r="O23" s="39">
        <v>6.5</v>
      </c>
      <c r="P23" s="36">
        <v>220</v>
      </c>
      <c r="Q23" s="36">
        <v>110</v>
      </c>
    </row>
    <row r="24" spans="1:17" x14ac:dyDescent="0.25">
      <c r="A24" s="36" t="s">
        <v>1020</v>
      </c>
      <c r="B24" s="36">
        <v>83</v>
      </c>
      <c r="C24" s="36">
        <v>42.3</v>
      </c>
      <c r="D24" s="37">
        <v>0.50963855421686743</v>
      </c>
      <c r="E24" s="38">
        <v>4.9200000000000001E-2</v>
      </c>
      <c r="F24" s="38">
        <v>2.0999999999999999E-3</v>
      </c>
      <c r="G24" s="38">
        <v>0.17100000000000001</v>
      </c>
      <c r="H24" s="38">
        <v>1.2E-2</v>
      </c>
      <c r="I24" s="38">
        <v>2.52E-2</v>
      </c>
      <c r="J24" s="38">
        <v>9.7000000000000005E-4</v>
      </c>
      <c r="K24" s="38">
        <v>0.76554999999999995</v>
      </c>
      <c r="L24" s="38">
        <v>160.4493951413603</v>
      </c>
      <c r="M24" s="38">
        <v>7.5917947285078791</v>
      </c>
      <c r="N24" s="39">
        <v>160</v>
      </c>
      <c r="O24" s="39">
        <v>10</v>
      </c>
      <c r="P24" s="36">
        <v>155</v>
      </c>
      <c r="Q24" s="36">
        <v>92</v>
      </c>
    </row>
    <row r="25" spans="1:17" x14ac:dyDescent="0.25">
      <c r="A25" s="36" t="s">
        <v>1021</v>
      </c>
      <c r="B25" s="36">
        <v>146.6</v>
      </c>
      <c r="C25" s="36">
        <v>118</v>
      </c>
      <c r="D25" s="37">
        <v>0.80491132332878579</v>
      </c>
      <c r="E25" s="38">
        <v>4.8300000000000003E-2</v>
      </c>
      <c r="F25" s="38">
        <v>2E-3</v>
      </c>
      <c r="G25" s="38">
        <v>0.1741</v>
      </c>
      <c r="H25" s="38">
        <v>7.1999999999999998E-3</v>
      </c>
      <c r="I25" s="38">
        <v>2.6120000000000001E-2</v>
      </c>
      <c r="J25" s="38">
        <v>5.8E-4</v>
      </c>
      <c r="K25" s="38">
        <v>0.15840000000000001</v>
      </c>
      <c r="L25" s="38">
        <v>166.44349376457717</v>
      </c>
      <c r="M25" s="38">
        <v>5.6415970961516679</v>
      </c>
      <c r="N25" s="39">
        <v>162.80000000000001</v>
      </c>
      <c r="O25" s="39">
        <v>6.2</v>
      </c>
      <c r="P25" s="36">
        <v>115</v>
      </c>
      <c r="Q25" s="36">
        <v>87</v>
      </c>
    </row>
    <row r="26" spans="1:17" x14ac:dyDescent="0.25">
      <c r="A26" s="36" t="s">
        <v>1022</v>
      </c>
      <c r="B26" s="36">
        <v>87.8</v>
      </c>
      <c r="C26" s="36">
        <v>48.7</v>
      </c>
      <c r="D26" s="37">
        <v>0.55466970387243741</v>
      </c>
      <c r="E26" s="38">
        <v>0.05</v>
      </c>
      <c r="F26" s="38">
        <v>2.5000000000000001E-3</v>
      </c>
      <c r="G26" s="38">
        <v>0.16830000000000001</v>
      </c>
      <c r="H26" s="38">
        <v>9.1000000000000004E-3</v>
      </c>
      <c r="I26" s="38">
        <v>2.3800000000000002E-2</v>
      </c>
      <c r="J26" s="38">
        <v>6.6E-4</v>
      </c>
      <c r="K26" s="38">
        <v>0.51765000000000005</v>
      </c>
      <c r="L26" s="38">
        <v>151.4534578615382</v>
      </c>
      <c r="M26" s="38">
        <v>5.7040364556762553</v>
      </c>
      <c r="N26" s="39">
        <v>157.69999999999999</v>
      </c>
      <c r="O26" s="39">
        <v>7.9</v>
      </c>
      <c r="P26" s="36">
        <v>210</v>
      </c>
      <c r="Q26" s="36">
        <v>110</v>
      </c>
    </row>
    <row r="27" spans="1:17" x14ac:dyDescent="0.25">
      <c r="A27" s="36" t="s">
        <v>1023</v>
      </c>
      <c r="B27" s="36">
        <v>67.2</v>
      </c>
      <c r="C27" s="36">
        <v>50.8</v>
      </c>
      <c r="D27" s="37">
        <v>0.75595238095238093</v>
      </c>
      <c r="E27" s="38">
        <v>5.1200000000000002E-2</v>
      </c>
      <c r="F27" s="38">
        <v>3.3E-3</v>
      </c>
      <c r="G27" s="38">
        <v>0.1726</v>
      </c>
      <c r="H27" s="38">
        <v>9.9000000000000008E-3</v>
      </c>
      <c r="I27" s="38">
        <v>2.4750000000000001E-2</v>
      </c>
      <c r="J27" s="38">
        <v>5.0000000000000001E-4</v>
      </c>
      <c r="K27" s="38">
        <v>0.12809999999999999</v>
      </c>
      <c r="L27" s="38">
        <v>157.21480371169508</v>
      </c>
      <c r="M27" s="38">
        <v>5.1473221603124442</v>
      </c>
      <c r="N27" s="39">
        <v>161.4</v>
      </c>
      <c r="O27" s="39">
        <v>8.5</v>
      </c>
      <c r="P27" s="36">
        <v>260</v>
      </c>
      <c r="Q27" s="36">
        <v>140</v>
      </c>
    </row>
    <row r="28" spans="1:17" x14ac:dyDescent="0.25">
      <c r="A28" s="36" t="s">
        <v>1024</v>
      </c>
      <c r="B28" s="36">
        <v>201.6</v>
      </c>
      <c r="C28" s="36">
        <v>163.19999999999999</v>
      </c>
      <c r="D28" s="37">
        <v>0.80952380952380953</v>
      </c>
      <c r="E28" s="38">
        <v>4.9000000000000002E-2</v>
      </c>
      <c r="F28" s="38">
        <v>1.2999999999999999E-3</v>
      </c>
      <c r="G28" s="38">
        <v>0.161</v>
      </c>
      <c r="H28" s="38">
        <v>3.8999999999999998E-3</v>
      </c>
      <c r="I28" s="38">
        <v>2.4209999999999999E-2</v>
      </c>
      <c r="J28" s="38">
        <v>3.5E-4</v>
      </c>
      <c r="K28" s="38">
        <v>0.17845</v>
      </c>
      <c r="L28" s="38">
        <v>154.23408668310404</v>
      </c>
      <c r="M28" s="38">
        <v>4.4967536435416271</v>
      </c>
      <c r="N28" s="39">
        <v>151.6</v>
      </c>
      <c r="O28" s="39">
        <v>3.4</v>
      </c>
      <c r="P28" s="36">
        <v>146</v>
      </c>
      <c r="Q28" s="36">
        <v>59</v>
      </c>
    </row>
    <row r="29" spans="1:17" x14ac:dyDescent="0.25">
      <c r="A29" s="36" t="s">
        <v>1025</v>
      </c>
      <c r="B29" s="36">
        <v>128.5</v>
      </c>
      <c r="C29" s="36">
        <v>79.2</v>
      </c>
      <c r="D29" s="37">
        <v>0.6163424124513619</v>
      </c>
      <c r="E29" s="38">
        <v>4.9399999999999999E-2</v>
      </c>
      <c r="F29" s="38">
        <v>1.6000000000000001E-3</v>
      </c>
      <c r="G29" s="38">
        <v>0.1865</v>
      </c>
      <c r="H29" s="38">
        <v>6.6E-3</v>
      </c>
      <c r="I29" s="38">
        <v>2.7089999999999999E-2</v>
      </c>
      <c r="J29" s="38">
        <v>5.4000000000000001E-4</v>
      </c>
      <c r="K29" s="38">
        <v>0.34811999999999999</v>
      </c>
      <c r="L29" s="38">
        <v>172.33454757002693</v>
      </c>
      <c r="M29" s="38">
        <v>5.5624886608997466</v>
      </c>
      <c r="N29" s="39">
        <v>173.5</v>
      </c>
      <c r="O29" s="39">
        <v>5.6</v>
      </c>
      <c r="P29" s="36">
        <v>162</v>
      </c>
      <c r="Q29" s="36">
        <v>73</v>
      </c>
    </row>
    <row r="30" spans="1:17" x14ac:dyDescent="0.25">
      <c r="A30" s="36" t="s">
        <v>1026</v>
      </c>
      <c r="B30" s="36">
        <v>53.3</v>
      </c>
      <c r="C30" s="36">
        <v>20.3</v>
      </c>
      <c r="D30" s="37">
        <v>0.38086303939962479</v>
      </c>
      <c r="E30" s="38">
        <v>5.1700000000000003E-2</v>
      </c>
      <c r="F30" s="38">
        <v>3.5000000000000001E-3</v>
      </c>
      <c r="G30" s="38">
        <v>0.18</v>
      </c>
      <c r="H30" s="38">
        <v>1.4999999999999999E-2</v>
      </c>
      <c r="I30" s="38">
        <v>2.461E-2</v>
      </c>
      <c r="J30" s="38">
        <v>6.9999999999999999E-4</v>
      </c>
      <c r="K30" s="38">
        <v>0.50278999999999996</v>
      </c>
      <c r="L30" s="38">
        <v>156.23499764995776</v>
      </c>
      <c r="M30" s="38">
        <v>5.9614414381061502</v>
      </c>
      <c r="N30" s="39">
        <v>168</v>
      </c>
      <c r="O30" s="39">
        <v>13</v>
      </c>
      <c r="P30" s="36">
        <v>300</v>
      </c>
      <c r="Q30" s="36">
        <v>150</v>
      </c>
    </row>
    <row r="31" spans="1:17" x14ac:dyDescent="0.25">
      <c r="A31" s="36" t="s">
        <v>1027</v>
      </c>
      <c r="B31" s="36">
        <v>88.1</v>
      </c>
      <c r="C31" s="36">
        <v>32.799999999999997</v>
      </c>
      <c r="D31" s="37">
        <v>0.37230419977298523</v>
      </c>
      <c r="E31" s="38">
        <v>4.9099999999999998E-2</v>
      </c>
      <c r="F31" s="38">
        <v>2.2000000000000001E-3</v>
      </c>
      <c r="G31" s="38">
        <v>0.17560000000000001</v>
      </c>
      <c r="H31" s="38">
        <v>9.2999999999999992E-3</v>
      </c>
      <c r="I31" s="38">
        <v>2.6270000000000002E-2</v>
      </c>
      <c r="J31" s="38">
        <v>5.5999999999999995E-4</v>
      </c>
      <c r="K31" s="38">
        <v>0.41493000000000002</v>
      </c>
      <c r="L31" s="38">
        <v>167.22483096674205</v>
      </c>
      <c r="M31" s="38">
        <v>5.511708741141419</v>
      </c>
      <c r="N31" s="39">
        <v>164</v>
      </c>
      <c r="O31" s="39">
        <v>8</v>
      </c>
      <c r="P31" s="36">
        <v>165</v>
      </c>
      <c r="Q31" s="36">
        <v>98</v>
      </c>
    </row>
    <row r="32" spans="1:17" x14ac:dyDescent="0.25">
      <c r="A32" s="36" t="s">
        <v>1028</v>
      </c>
      <c r="B32" s="36">
        <v>81.8</v>
      </c>
      <c r="C32" s="36">
        <v>31.3</v>
      </c>
      <c r="D32" s="37">
        <v>0.38264058679706603</v>
      </c>
      <c r="E32" s="38">
        <v>4.9099999999999998E-2</v>
      </c>
      <c r="F32" s="38">
        <v>1.6999999999999999E-3</v>
      </c>
      <c r="G32" s="38">
        <v>0.16719999999999999</v>
      </c>
      <c r="H32" s="38">
        <v>6.8999999999999999E-3</v>
      </c>
      <c r="I32" s="38">
        <v>2.529E-2</v>
      </c>
      <c r="J32" s="38">
        <v>6.8999999999999997E-4</v>
      </c>
      <c r="K32" s="38">
        <v>0.51285000000000003</v>
      </c>
      <c r="L32" s="38">
        <v>161.03775892081478</v>
      </c>
      <c r="M32" s="38">
        <v>5.9486033021150577</v>
      </c>
      <c r="N32" s="39">
        <v>156.9</v>
      </c>
      <c r="O32" s="39">
        <v>6</v>
      </c>
      <c r="P32" s="36">
        <v>152</v>
      </c>
      <c r="Q32" s="36">
        <v>76</v>
      </c>
    </row>
    <row r="33" spans="1:17" x14ac:dyDescent="0.25">
      <c r="A33" s="36" t="s">
        <v>1029</v>
      </c>
      <c r="B33" s="36">
        <v>32</v>
      </c>
      <c r="C33" s="36">
        <v>10.44</v>
      </c>
      <c r="D33" s="37">
        <v>0.32624999999999998</v>
      </c>
      <c r="E33" s="38">
        <v>5.1499999999999997E-2</v>
      </c>
      <c r="F33" s="38">
        <v>3.8999999999999998E-3</v>
      </c>
      <c r="G33" s="38">
        <v>0.188</v>
      </c>
      <c r="H33" s="38">
        <v>1.4999999999999999E-2</v>
      </c>
      <c r="I33" s="38">
        <v>2.6929999999999999E-2</v>
      </c>
      <c r="J33" s="38">
        <v>7.6999999999999996E-4</v>
      </c>
      <c r="K33" s="38">
        <v>0.21920000000000001</v>
      </c>
      <c r="L33" s="38">
        <v>170.87829622308411</v>
      </c>
      <c r="M33" s="38">
        <v>6.3475511626449936</v>
      </c>
      <c r="N33" s="39">
        <v>174</v>
      </c>
      <c r="O33" s="39">
        <v>13</v>
      </c>
      <c r="P33" s="36">
        <v>250</v>
      </c>
      <c r="Q33" s="36">
        <v>160</v>
      </c>
    </row>
    <row r="34" spans="1:17" x14ac:dyDescent="0.25">
      <c r="A34" s="36" t="s">
        <v>1030</v>
      </c>
      <c r="B34" s="36">
        <v>60.8</v>
      </c>
      <c r="C34" s="36">
        <v>33.6</v>
      </c>
      <c r="D34" s="37">
        <v>0.55263157894736847</v>
      </c>
      <c r="E34" s="38">
        <v>5.1499999999999997E-2</v>
      </c>
      <c r="F34" s="38">
        <v>3.2000000000000002E-3</v>
      </c>
      <c r="G34" s="38">
        <v>0.1729</v>
      </c>
      <c r="H34" s="38">
        <v>9.2999999999999992E-3</v>
      </c>
      <c r="I34" s="38">
        <v>2.41E-2</v>
      </c>
      <c r="J34" s="38">
        <v>5.5000000000000003E-4</v>
      </c>
      <c r="K34" s="38">
        <v>3.7776999999999998E-2</v>
      </c>
      <c r="L34" s="38">
        <v>153.06073899254451</v>
      </c>
      <c r="M34" s="38">
        <v>5.2055054323531218</v>
      </c>
      <c r="N34" s="39">
        <v>161.69999999999999</v>
      </c>
      <c r="O34" s="39">
        <v>8</v>
      </c>
      <c r="P34" s="36">
        <v>270</v>
      </c>
      <c r="Q34" s="36">
        <v>130</v>
      </c>
    </row>
    <row r="35" spans="1:17" x14ac:dyDescent="0.25">
      <c r="A35" s="36" t="s">
        <v>1031</v>
      </c>
      <c r="B35" s="36">
        <v>155</v>
      </c>
      <c r="C35" s="36">
        <v>132</v>
      </c>
      <c r="D35" s="37">
        <v>0.85161290322580641</v>
      </c>
      <c r="E35" s="38">
        <v>5.1799999999999999E-2</v>
      </c>
      <c r="F35" s="38">
        <v>1.6999999999999999E-3</v>
      </c>
      <c r="G35" s="38">
        <v>0.1704</v>
      </c>
      <c r="H35" s="38">
        <v>6.8999999999999999E-3</v>
      </c>
      <c r="I35" s="38">
        <v>2.4049999999999998E-2</v>
      </c>
      <c r="J35" s="38">
        <v>4.0999999999999999E-4</v>
      </c>
      <c r="K35" s="38">
        <v>0.42275000000000001</v>
      </c>
      <c r="L35" s="38">
        <v>152.68840008943809</v>
      </c>
      <c r="M35" s="38">
        <v>4.6754989021817801</v>
      </c>
      <c r="N35" s="39">
        <v>159.6</v>
      </c>
      <c r="O35" s="39">
        <v>6</v>
      </c>
      <c r="P35" s="36">
        <v>285</v>
      </c>
      <c r="Q35" s="36">
        <v>68</v>
      </c>
    </row>
    <row r="36" spans="1:17" x14ac:dyDescent="0.25">
      <c r="A36" s="36" t="s">
        <v>1032</v>
      </c>
      <c r="B36" s="36">
        <v>51.1</v>
      </c>
      <c r="C36" s="36">
        <v>24</v>
      </c>
      <c r="D36" s="37">
        <v>0.46966731898238745</v>
      </c>
      <c r="E36" s="38">
        <v>4.5499999999999999E-2</v>
      </c>
      <c r="F36" s="38">
        <v>2.5999999999999999E-3</v>
      </c>
      <c r="G36" s="38">
        <v>0.17299999999999999</v>
      </c>
      <c r="H36" s="38">
        <v>0.01</v>
      </c>
      <c r="I36" s="38">
        <v>2.7369999999999998E-2</v>
      </c>
      <c r="J36" s="38">
        <v>7.2000000000000005E-4</v>
      </c>
      <c r="K36" s="38">
        <v>0.24973000000000001</v>
      </c>
      <c r="L36" s="38">
        <v>174.94374903495523</v>
      </c>
      <c r="M36" s="38">
        <v>6.2987876043831346</v>
      </c>
      <c r="N36" s="39">
        <v>161.6</v>
      </c>
      <c r="O36" s="39">
        <v>9.1</v>
      </c>
      <c r="P36" s="36">
        <v>0</v>
      </c>
      <c r="Q36" s="36">
        <v>110</v>
      </c>
    </row>
    <row r="37" spans="1:17" x14ac:dyDescent="0.25">
      <c r="A37" s="36" t="s">
        <v>1033</v>
      </c>
      <c r="B37" s="36">
        <v>74</v>
      </c>
      <c r="C37" s="36">
        <v>34.6</v>
      </c>
      <c r="D37" s="37">
        <v>0.46756756756756757</v>
      </c>
      <c r="E37" s="38">
        <v>0.05</v>
      </c>
      <c r="F37" s="38">
        <v>2.8E-3</v>
      </c>
      <c r="G37" s="38">
        <v>0.18210000000000001</v>
      </c>
      <c r="H37" s="38">
        <v>9.9000000000000008E-3</v>
      </c>
      <c r="I37" s="38">
        <v>2.673E-2</v>
      </c>
      <c r="J37" s="38">
        <v>5.8E-4</v>
      </c>
      <c r="K37" s="38">
        <v>0.157</v>
      </c>
      <c r="L37" s="38">
        <v>169.93733236618255</v>
      </c>
      <c r="M37" s="38">
        <v>5.6427078557763863</v>
      </c>
      <c r="N37" s="39">
        <v>169.6</v>
      </c>
      <c r="O37" s="39">
        <v>8.5</v>
      </c>
      <c r="P37" s="36">
        <v>180</v>
      </c>
      <c r="Q37" s="36">
        <v>110</v>
      </c>
    </row>
    <row r="38" spans="1:17" x14ac:dyDescent="0.25">
      <c r="A38" s="36" t="s">
        <v>1034</v>
      </c>
      <c r="B38" s="36">
        <v>62.9</v>
      </c>
      <c r="C38" s="36">
        <v>35.700000000000003</v>
      </c>
      <c r="D38" s="37">
        <v>0.56756756756756765</v>
      </c>
      <c r="E38" s="38">
        <v>4.7399999999999998E-2</v>
      </c>
      <c r="F38" s="38">
        <v>2.3E-3</v>
      </c>
      <c r="G38" s="38">
        <v>0.17199999999999999</v>
      </c>
      <c r="H38" s="38">
        <v>8.3999999999999995E-3</v>
      </c>
      <c r="I38" s="38">
        <v>2.6440000000000002E-2</v>
      </c>
      <c r="J38" s="38">
        <v>5.9999999999999995E-4</v>
      </c>
      <c r="K38" s="38">
        <v>0.22955</v>
      </c>
      <c r="L38" s="38">
        <v>168.65338237539902</v>
      </c>
      <c r="M38" s="38">
        <v>5.7136681667643323</v>
      </c>
      <c r="N38" s="39">
        <v>161</v>
      </c>
      <c r="O38" s="39">
        <v>7.3</v>
      </c>
      <c r="P38" s="36">
        <v>80</v>
      </c>
      <c r="Q38" s="36">
        <v>98</v>
      </c>
    </row>
    <row r="39" spans="1:17" x14ac:dyDescent="0.25">
      <c r="A39" s="36" t="s">
        <v>1035</v>
      </c>
      <c r="B39" s="36">
        <v>170.9</v>
      </c>
      <c r="C39" s="36">
        <v>138.9</v>
      </c>
      <c r="D39" s="37">
        <v>0.81275599765944995</v>
      </c>
      <c r="E39" s="38">
        <v>5.1499999999999997E-2</v>
      </c>
      <c r="F39" s="38">
        <v>1.2999999999999999E-3</v>
      </c>
      <c r="G39" s="38">
        <v>0.17599999999999999</v>
      </c>
      <c r="H39" s="38">
        <v>5.5999999999999999E-3</v>
      </c>
      <c r="I39" s="38">
        <v>2.4910000000000002E-2</v>
      </c>
      <c r="J39" s="38">
        <v>2.9999999999999997E-4</v>
      </c>
      <c r="K39" s="38">
        <v>0.51366999999999996</v>
      </c>
      <c r="L39" s="38">
        <v>158.16371882882845</v>
      </c>
      <c r="M39" s="38">
        <v>4.481470136528416</v>
      </c>
      <c r="N39" s="39">
        <v>164.5</v>
      </c>
      <c r="O39" s="39">
        <v>4.8</v>
      </c>
      <c r="P39" s="36">
        <v>258</v>
      </c>
      <c r="Q39" s="36">
        <v>58</v>
      </c>
    </row>
    <row r="40" spans="1:17" x14ac:dyDescent="0.25">
      <c r="A40" s="36" t="s">
        <v>1036</v>
      </c>
      <c r="B40" s="36">
        <v>63.7</v>
      </c>
      <c r="C40" s="36">
        <v>34.5</v>
      </c>
      <c r="D40" s="37">
        <v>0.54160125588697017</v>
      </c>
      <c r="E40" s="38">
        <v>5.0999999999999997E-2</v>
      </c>
      <c r="F40" s="38">
        <v>2.3E-3</v>
      </c>
      <c r="G40" s="38">
        <v>0.1686</v>
      </c>
      <c r="H40" s="38">
        <v>7.4999999999999997E-3</v>
      </c>
      <c r="I40" s="38">
        <v>2.4539999999999999E-2</v>
      </c>
      <c r="J40" s="38">
        <v>5.6999999999999998E-4</v>
      </c>
      <c r="K40" s="38">
        <v>0.33166000000000001</v>
      </c>
      <c r="L40" s="38">
        <v>155.93036671257175</v>
      </c>
      <c r="M40" s="38">
        <v>5.3155046047365975</v>
      </c>
      <c r="N40" s="39">
        <v>158</v>
      </c>
      <c r="O40" s="39">
        <v>6.5</v>
      </c>
      <c r="P40" s="36">
        <v>210</v>
      </c>
      <c r="Q40" s="36">
        <v>100</v>
      </c>
    </row>
    <row r="41" spans="1:17" x14ac:dyDescent="0.25">
      <c r="A41" s="36" t="s">
        <v>1037</v>
      </c>
      <c r="B41" s="36">
        <v>66.400000000000006</v>
      </c>
      <c r="C41" s="36">
        <v>53.5</v>
      </c>
      <c r="D41" s="37">
        <v>0.80572289156626498</v>
      </c>
      <c r="E41" s="38">
        <v>4.99E-2</v>
      </c>
      <c r="F41" s="38">
        <v>2E-3</v>
      </c>
      <c r="G41" s="38">
        <v>0.18759999999999999</v>
      </c>
      <c r="H41" s="38">
        <v>8.2000000000000007E-3</v>
      </c>
      <c r="I41" s="38">
        <v>2.7490000000000001E-2</v>
      </c>
      <c r="J41" s="38">
        <v>6.6E-4</v>
      </c>
      <c r="K41" s="38">
        <v>0.32238</v>
      </c>
      <c r="L41" s="38">
        <v>174.74790943155347</v>
      </c>
      <c r="M41" s="38">
        <v>6.1283322216309397</v>
      </c>
      <c r="N41" s="39">
        <v>174.4</v>
      </c>
      <c r="O41" s="39">
        <v>7</v>
      </c>
      <c r="P41" s="36">
        <v>181</v>
      </c>
      <c r="Q41" s="36">
        <v>85</v>
      </c>
    </row>
    <row r="42" spans="1:17" x14ac:dyDescent="0.25">
      <c r="A42" s="36" t="s">
        <v>1038</v>
      </c>
      <c r="B42" s="36">
        <v>142</v>
      </c>
      <c r="C42" s="36">
        <v>178</v>
      </c>
      <c r="D42" s="37">
        <v>1.2535211267605635</v>
      </c>
      <c r="E42" s="38">
        <v>4.82E-2</v>
      </c>
      <c r="F42" s="38">
        <v>1.6999999999999999E-3</v>
      </c>
      <c r="G42" s="38">
        <v>0.186</v>
      </c>
      <c r="H42" s="38">
        <v>1.0999999999999999E-2</v>
      </c>
      <c r="I42" s="38">
        <v>2.86E-2</v>
      </c>
      <c r="J42" s="38">
        <v>1.6999999999999999E-3</v>
      </c>
      <c r="K42" s="38">
        <v>0.65786999999999995</v>
      </c>
      <c r="L42" s="38">
        <v>182.12264740449078</v>
      </c>
      <c r="M42" s="38">
        <v>11.363686540390461</v>
      </c>
      <c r="N42" s="39">
        <v>172.6</v>
      </c>
      <c r="O42" s="39">
        <v>9.3000000000000007</v>
      </c>
      <c r="P42" s="36">
        <v>110</v>
      </c>
      <c r="Q42" s="36">
        <v>74</v>
      </c>
    </row>
    <row r="43" spans="1:17" x14ac:dyDescent="0.25">
      <c r="A43" s="36" t="s">
        <v>1039</v>
      </c>
      <c r="B43" s="36">
        <v>64</v>
      </c>
      <c r="C43" s="36">
        <v>36</v>
      </c>
      <c r="D43" s="37">
        <v>0.5625</v>
      </c>
      <c r="E43" s="38">
        <v>4.87E-2</v>
      </c>
      <c r="F43" s="38">
        <v>2.2000000000000001E-3</v>
      </c>
      <c r="G43" s="38">
        <v>0.16500000000000001</v>
      </c>
      <c r="H43" s="38">
        <v>6.6E-3</v>
      </c>
      <c r="I43" s="38">
        <v>2.5260000000000001E-2</v>
      </c>
      <c r="J43" s="38">
        <v>4.4000000000000002E-4</v>
      </c>
      <c r="K43" s="38">
        <v>0.15398999999999999</v>
      </c>
      <c r="L43" s="38">
        <v>160.92836188295831</v>
      </c>
      <c r="M43" s="38">
        <v>4.9499351296014202</v>
      </c>
      <c r="N43" s="39">
        <v>155</v>
      </c>
      <c r="O43" s="39">
        <v>5.7</v>
      </c>
      <c r="P43" s="36">
        <v>132</v>
      </c>
      <c r="Q43" s="36">
        <v>91</v>
      </c>
    </row>
    <row r="44" spans="1:17" x14ac:dyDescent="0.25">
      <c r="A44" s="36" t="s">
        <v>1040</v>
      </c>
      <c r="B44" s="36">
        <v>24.96</v>
      </c>
      <c r="C44" s="36">
        <v>10.53</v>
      </c>
      <c r="D44" s="37">
        <v>0.42187499999999994</v>
      </c>
      <c r="E44" s="38">
        <v>5.2600000000000001E-2</v>
      </c>
      <c r="F44" s="38">
        <v>4.3E-3</v>
      </c>
      <c r="G44" s="38">
        <v>0.20200000000000001</v>
      </c>
      <c r="H44" s="38">
        <v>1.4E-2</v>
      </c>
      <c r="I44" s="38">
        <v>2.819E-2</v>
      </c>
      <c r="J44" s="38">
        <v>9.2000000000000003E-4</v>
      </c>
      <c r="K44" s="38">
        <v>0.1</v>
      </c>
      <c r="L44" s="38">
        <v>178.55608793993039</v>
      </c>
      <c r="M44" s="38">
        <v>7.5953781219803114</v>
      </c>
      <c r="N44" s="39">
        <v>186</v>
      </c>
      <c r="O44" s="39">
        <v>12</v>
      </c>
      <c r="P44" s="36">
        <v>280</v>
      </c>
      <c r="Q44" s="36">
        <v>170</v>
      </c>
    </row>
    <row r="45" spans="1:17" x14ac:dyDescent="0.25">
      <c r="A45" s="36" t="s">
        <v>1041</v>
      </c>
      <c r="B45" s="36">
        <v>78.599999999999994</v>
      </c>
      <c r="C45" s="36">
        <v>58.6</v>
      </c>
      <c r="D45" s="37">
        <v>0.74554707379134866</v>
      </c>
      <c r="E45" s="38">
        <v>5.16E-2</v>
      </c>
      <c r="F45" s="38">
        <v>3.0999999999999999E-3</v>
      </c>
      <c r="G45" s="38">
        <v>0.17699999999999999</v>
      </c>
      <c r="H45" s="38">
        <v>0.01</v>
      </c>
      <c r="I45" s="38">
        <v>2.5159999999999998E-2</v>
      </c>
      <c r="J45" s="38">
        <v>5.6999999999999998E-4</v>
      </c>
      <c r="K45" s="38">
        <v>0.21815000000000001</v>
      </c>
      <c r="L45" s="38">
        <v>159.71824529294236</v>
      </c>
      <c r="M45" s="38">
        <v>5.5148636417377839</v>
      </c>
      <c r="N45" s="39">
        <v>165.4</v>
      </c>
      <c r="O45" s="39">
        <v>9</v>
      </c>
      <c r="P45" s="36">
        <v>250</v>
      </c>
      <c r="Q45" s="36">
        <v>130</v>
      </c>
    </row>
    <row r="46" spans="1:17" x14ac:dyDescent="0.25">
      <c r="A46" s="36" t="s">
        <v>1042</v>
      </c>
      <c r="B46" s="36">
        <v>82.5</v>
      </c>
      <c r="C46" s="36">
        <v>47.5</v>
      </c>
      <c r="D46" s="37">
        <v>0.5757575757575758</v>
      </c>
      <c r="E46" s="38">
        <v>4.7199999999999999E-2</v>
      </c>
      <c r="F46" s="38">
        <v>2.3E-3</v>
      </c>
      <c r="G46" s="38">
        <v>0.15509999999999999</v>
      </c>
      <c r="H46" s="38">
        <v>7.4999999999999997E-3</v>
      </c>
      <c r="I46" s="38">
        <v>2.368E-2</v>
      </c>
      <c r="J46" s="38">
        <v>4.2000000000000002E-4</v>
      </c>
      <c r="K46" s="38">
        <v>2.6577E-2</v>
      </c>
      <c r="L46" s="38">
        <v>151.22206057771385</v>
      </c>
      <c r="M46" s="38">
        <v>4.7107769952313614</v>
      </c>
      <c r="N46" s="39">
        <v>146.19999999999999</v>
      </c>
      <c r="O46" s="39">
        <v>6.5</v>
      </c>
      <c r="P46" s="36">
        <v>90</v>
      </c>
      <c r="Q46" s="36">
        <v>100</v>
      </c>
    </row>
    <row r="47" spans="1:17" x14ac:dyDescent="0.25">
      <c r="A47" s="36" t="s">
        <v>1043</v>
      </c>
      <c r="B47" s="36">
        <v>88.5</v>
      </c>
      <c r="C47" s="36">
        <v>49.2</v>
      </c>
      <c r="D47" s="37">
        <v>0.55593220338983051</v>
      </c>
      <c r="E47" s="38">
        <v>4.8300000000000003E-2</v>
      </c>
      <c r="F47" s="38">
        <v>2.0999999999999999E-3</v>
      </c>
      <c r="G47" s="38">
        <v>0.16070000000000001</v>
      </c>
      <c r="H47" s="38">
        <v>7.7000000000000002E-3</v>
      </c>
      <c r="I47" s="38">
        <v>2.3879999999999998E-2</v>
      </c>
      <c r="J47" s="38">
        <v>3.4000000000000002E-4</v>
      </c>
      <c r="K47" s="38">
        <v>0.28515000000000001</v>
      </c>
      <c r="L47" s="38">
        <v>152.28079443111312</v>
      </c>
      <c r="M47" s="38">
        <v>4.5116514067003282</v>
      </c>
      <c r="N47" s="39">
        <v>151.1</v>
      </c>
      <c r="O47" s="39">
        <v>6.7</v>
      </c>
      <c r="P47" s="36">
        <v>134</v>
      </c>
      <c r="Q47" s="36">
        <v>93</v>
      </c>
    </row>
    <row r="48" spans="1:17" x14ac:dyDescent="0.25">
      <c r="A48" s="36" t="s">
        <v>1044</v>
      </c>
      <c r="B48" s="36">
        <v>73</v>
      </c>
      <c r="C48" s="36">
        <v>37.799999999999997</v>
      </c>
      <c r="D48" s="37">
        <v>0.51780821917808217</v>
      </c>
      <c r="E48" s="38">
        <v>5.1400000000000001E-2</v>
      </c>
      <c r="F48" s="38">
        <v>3.0999999999999999E-3</v>
      </c>
      <c r="G48" s="38">
        <v>0.16889999999999999</v>
      </c>
      <c r="H48" s="38">
        <v>9.4000000000000004E-3</v>
      </c>
      <c r="I48" s="38">
        <v>2.4240000000000001E-2</v>
      </c>
      <c r="J48" s="38">
        <v>7.5000000000000002E-4</v>
      </c>
      <c r="K48" s="38">
        <v>0.20674000000000001</v>
      </c>
      <c r="L48" s="38">
        <v>153.96215479836559</v>
      </c>
      <c r="M48" s="38">
        <v>6.2061315706567122</v>
      </c>
      <c r="N48" s="39">
        <v>158.19999999999999</v>
      </c>
      <c r="O48" s="39">
        <v>8.1999999999999993</v>
      </c>
      <c r="P48" s="36">
        <v>240</v>
      </c>
      <c r="Q48" s="36">
        <v>120</v>
      </c>
    </row>
    <row r="49" spans="1:17" x14ac:dyDescent="0.25">
      <c r="A49" s="36" t="s">
        <v>1045</v>
      </c>
      <c r="B49" s="36">
        <v>178.2</v>
      </c>
      <c r="C49" s="36">
        <v>95.8</v>
      </c>
      <c r="D49" s="37">
        <v>0.53759820426487093</v>
      </c>
      <c r="E49" s="38">
        <v>4.9299999999999997E-2</v>
      </c>
      <c r="F49" s="38">
        <v>1.6999999999999999E-3</v>
      </c>
      <c r="G49" s="38">
        <v>0.15759999999999999</v>
      </c>
      <c r="H49" s="38">
        <v>6.1000000000000004E-3</v>
      </c>
      <c r="I49" s="38">
        <v>2.274E-2</v>
      </c>
      <c r="J49" s="38">
        <v>5.0000000000000001E-4</v>
      </c>
      <c r="K49" s="38">
        <v>0.38674999999999998</v>
      </c>
      <c r="L49" s="38">
        <v>144.88446916138091</v>
      </c>
      <c r="M49" s="38">
        <v>4.8803527547747922</v>
      </c>
      <c r="N49" s="39">
        <v>148.5</v>
      </c>
      <c r="O49" s="39">
        <v>5.3</v>
      </c>
      <c r="P49" s="36">
        <v>157</v>
      </c>
      <c r="Q49" s="36">
        <v>72</v>
      </c>
    </row>
    <row r="50" spans="1:17" x14ac:dyDescent="0.25">
      <c r="A50" s="36" t="s">
        <v>1046</v>
      </c>
      <c r="B50" s="36">
        <v>126.5</v>
      </c>
      <c r="C50" s="36">
        <v>53.1</v>
      </c>
      <c r="D50" s="37">
        <v>0.41976284584980239</v>
      </c>
      <c r="E50" s="38">
        <v>4.7E-2</v>
      </c>
      <c r="F50" s="38">
        <v>2.5000000000000001E-3</v>
      </c>
      <c r="G50" s="38">
        <v>0.15620000000000001</v>
      </c>
      <c r="H50" s="38">
        <v>8.3999999999999995E-3</v>
      </c>
      <c r="I50" s="38">
        <v>2.3949999999999999E-2</v>
      </c>
      <c r="J50" s="38">
        <v>4.4999999999999999E-4</v>
      </c>
      <c r="K50" s="38">
        <v>0.23338999999999999</v>
      </c>
      <c r="L50" s="38">
        <v>152.97076733497011</v>
      </c>
      <c r="M50" s="38">
        <v>4.9045419798474033</v>
      </c>
      <c r="N50" s="39">
        <v>147.19999999999999</v>
      </c>
      <c r="O50" s="39">
        <v>7.4</v>
      </c>
      <c r="P50" s="36">
        <v>60</v>
      </c>
      <c r="Q50" s="36">
        <v>110</v>
      </c>
    </row>
    <row r="51" spans="1:17" x14ac:dyDescent="0.25">
      <c r="A51" s="36" t="s">
        <v>1047</v>
      </c>
      <c r="B51" s="36">
        <v>102</v>
      </c>
      <c r="C51" s="36">
        <v>44</v>
      </c>
      <c r="D51" s="37">
        <v>0.43137254901960786</v>
      </c>
      <c r="E51" s="38">
        <v>5.0900000000000001E-2</v>
      </c>
      <c r="F51" s="38">
        <v>2.5999999999999999E-3</v>
      </c>
      <c r="G51" s="38">
        <v>0.16800000000000001</v>
      </c>
      <c r="H51" s="38">
        <v>0.01</v>
      </c>
      <c r="I51" s="38">
        <v>2.3779999999999999E-2</v>
      </c>
      <c r="J51" s="38">
        <v>7.9000000000000001E-4</v>
      </c>
      <c r="K51" s="38">
        <v>0.34005000000000002</v>
      </c>
      <c r="L51" s="38">
        <v>151.15728436470945</v>
      </c>
      <c r="M51" s="38">
        <v>6.3294279636069453</v>
      </c>
      <c r="N51" s="39">
        <v>157.80000000000001</v>
      </c>
      <c r="O51" s="39">
        <v>8.8000000000000007</v>
      </c>
      <c r="P51" s="36">
        <v>220</v>
      </c>
      <c r="Q51" s="36">
        <v>110</v>
      </c>
    </row>
    <row r="52" spans="1:17" x14ac:dyDescent="0.25">
      <c r="A52" s="36" t="s">
        <v>1048</v>
      </c>
      <c r="B52" s="36">
        <v>121.3</v>
      </c>
      <c r="C52" s="36">
        <v>50</v>
      </c>
      <c r="D52" s="37">
        <v>0.41220115416323166</v>
      </c>
      <c r="E52" s="38">
        <v>5.0500000000000003E-2</v>
      </c>
      <c r="F52" s="38">
        <v>2.8999999999999998E-3</v>
      </c>
      <c r="G52" s="38">
        <v>0.1575</v>
      </c>
      <c r="H52" s="38">
        <v>8.8000000000000005E-3</v>
      </c>
      <c r="I52" s="38">
        <v>2.3040000000000001E-2</v>
      </c>
      <c r="J52" s="38">
        <v>6.8000000000000005E-4</v>
      </c>
      <c r="K52" s="38">
        <v>0.47194000000000003</v>
      </c>
      <c r="L52" s="38">
        <v>146.56185374778133</v>
      </c>
      <c r="M52" s="38">
        <v>5.834247061268889</v>
      </c>
      <c r="N52" s="39">
        <v>148.30000000000001</v>
      </c>
      <c r="O52" s="39">
        <v>7.6</v>
      </c>
      <c r="P52" s="36">
        <v>200</v>
      </c>
      <c r="Q52" s="36">
        <v>120</v>
      </c>
    </row>
    <row r="53" spans="1:17" x14ac:dyDescent="0.25">
      <c r="A53" s="36" t="s">
        <v>1049</v>
      </c>
      <c r="B53" s="36">
        <v>109.6</v>
      </c>
      <c r="C53" s="36">
        <v>46.1</v>
      </c>
      <c r="D53" s="37">
        <v>0.42062043795620441</v>
      </c>
      <c r="E53" s="38">
        <v>5.16E-2</v>
      </c>
      <c r="F53" s="38">
        <v>2.5000000000000001E-3</v>
      </c>
      <c r="G53" s="38">
        <v>0.18279999999999999</v>
      </c>
      <c r="H53" s="38">
        <v>9.9000000000000008E-3</v>
      </c>
      <c r="I53" s="38">
        <v>2.4930000000000001E-2</v>
      </c>
      <c r="J53" s="38">
        <v>8.0000000000000004E-4</v>
      </c>
      <c r="K53" s="38">
        <v>0.37647000000000003</v>
      </c>
      <c r="L53" s="38">
        <v>158.26992111929709</v>
      </c>
      <c r="M53" s="38">
        <v>6.3181944365063121</v>
      </c>
      <c r="N53" s="39">
        <v>170.2</v>
      </c>
      <c r="O53" s="39">
        <v>8.5</v>
      </c>
      <c r="P53" s="36">
        <v>280</v>
      </c>
      <c r="Q53" s="36">
        <v>110</v>
      </c>
    </row>
    <row r="54" spans="1:17" x14ac:dyDescent="0.25">
      <c r="A54" s="36" t="s">
        <v>1050</v>
      </c>
      <c r="B54" s="36">
        <v>162</v>
      </c>
      <c r="C54" s="36">
        <v>67.5</v>
      </c>
      <c r="D54" s="37">
        <v>0.41666666666666669</v>
      </c>
      <c r="E54" s="38">
        <v>4.9599999999999998E-2</v>
      </c>
      <c r="F54" s="38">
        <v>3.2000000000000002E-3</v>
      </c>
      <c r="G54" s="38">
        <v>0.17699999999999999</v>
      </c>
      <c r="H54" s="38">
        <v>0.01</v>
      </c>
      <c r="I54" s="38">
        <v>2.58E-2</v>
      </c>
      <c r="J54" s="38">
        <v>1.1000000000000001E-3</v>
      </c>
      <c r="K54" s="38">
        <v>0.21853</v>
      </c>
      <c r="L54" s="38">
        <v>164.1558877399697</v>
      </c>
      <c r="M54" s="38">
        <v>8.2298683248532551</v>
      </c>
      <c r="N54" s="39">
        <v>165.1</v>
      </c>
      <c r="O54" s="39">
        <v>8.6</v>
      </c>
      <c r="P54" s="36">
        <v>190</v>
      </c>
      <c r="Q54" s="36">
        <v>140</v>
      </c>
    </row>
  </sheetData>
  <mergeCells count="1">
    <mergeCell ref="A1:Q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selection sqref="A1:Q1"/>
    </sheetView>
  </sheetViews>
  <sheetFormatPr baseColWidth="10" defaultRowHeight="15" x14ac:dyDescent="0.25"/>
  <cols>
    <col min="1" max="1" width="10.28515625" style="46" customWidth="1"/>
    <col min="2" max="2" width="8" style="46" customWidth="1"/>
    <col min="3" max="3" width="7.5703125" style="46" customWidth="1"/>
    <col min="4" max="4" width="6.85546875" style="47" customWidth="1"/>
    <col min="5" max="5" width="9.140625" style="46" customWidth="1"/>
    <col min="6" max="6" width="7.7109375" style="46" customWidth="1"/>
    <col min="7" max="7" width="9" style="46" customWidth="1"/>
    <col min="8" max="8" width="8.140625" style="46" customWidth="1"/>
    <col min="9" max="9" width="9" style="46" customWidth="1"/>
    <col min="10" max="10" width="8.140625" style="46" customWidth="1"/>
    <col min="11" max="11" width="9.28515625" style="46" customWidth="1"/>
    <col min="12" max="12" width="9.7109375" style="46" customWidth="1"/>
    <col min="13" max="13" width="6.5703125" style="46" customWidth="1"/>
    <col min="14" max="14" width="8.28515625" style="46" customWidth="1"/>
    <col min="15" max="15" width="5.42578125" style="46" customWidth="1"/>
    <col min="16" max="16" width="10.140625" style="46" customWidth="1"/>
    <col min="17" max="17" width="7.42578125" style="46" customWidth="1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33.75" x14ac:dyDescent="0.25">
      <c r="A2" s="7" t="s">
        <v>316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36" t="s">
        <v>1051</v>
      </c>
      <c r="B3" s="2">
        <v>175.2</v>
      </c>
      <c r="C3" s="2">
        <v>156</v>
      </c>
      <c r="D3" s="13">
        <v>0.8904109589041096</v>
      </c>
      <c r="E3" s="1">
        <v>4.8599999999999997E-2</v>
      </c>
      <c r="F3" s="1">
        <v>2.0999999999999999E-3</v>
      </c>
      <c r="G3" s="44">
        <v>0.16769999999999999</v>
      </c>
      <c r="H3" s="44">
        <v>6.7999999999999996E-3</v>
      </c>
      <c r="I3" s="1">
        <v>2.5080000000000002E-2</v>
      </c>
      <c r="J3" s="1">
        <v>5.9000000000000003E-4</v>
      </c>
      <c r="K3" s="1">
        <v>0.13256000000000001</v>
      </c>
      <c r="L3" s="1">
        <v>159.81084289961197</v>
      </c>
      <c r="M3" s="1">
        <v>5.5788247709198133</v>
      </c>
      <c r="N3" s="2">
        <v>157.30000000000001</v>
      </c>
      <c r="O3" s="2">
        <v>5.9</v>
      </c>
      <c r="P3" s="2">
        <v>133</v>
      </c>
      <c r="Q3" s="2">
        <v>90</v>
      </c>
    </row>
    <row r="4" spans="1:17" x14ac:dyDescent="0.25">
      <c r="A4" s="36" t="s">
        <v>1052</v>
      </c>
      <c r="B4" s="2">
        <v>159</v>
      </c>
      <c r="C4" s="2">
        <v>99</v>
      </c>
      <c r="D4" s="13">
        <v>0.62264150943396224</v>
      </c>
      <c r="E4" s="1">
        <v>5.0900000000000001E-2</v>
      </c>
      <c r="F4" s="1">
        <v>2.0999999999999999E-3</v>
      </c>
      <c r="G4" s="44">
        <v>0.17530000000000001</v>
      </c>
      <c r="H4" s="44">
        <v>7.0000000000000001E-3</v>
      </c>
      <c r="I4" s="1">
        <v>2.4510000000000001E-2</v>
      </c>
      <c r="J4" s="1">
        <v>5.4000000000000001E-4</v>
      </c>
      <c r="K4" s="1">
        <v>0.49658999999999998</v>
      </c>
      <c r="L4" s="1">
        <v>155.76069330312666</v>
      </c>
      <c r="M4" s="1">
        <v>5.2501015372066098</v>
      </c>
      <c r="N4" s="2">
        <v>163.9</v>
      </c>
      <c r="O4" s="2">
        <v>6</v>
      </c>
      <c r="P4" s="2">
        <v>226</v>
      </c>
      <c r="Q4" s="2">
        <v>90</v>
      </c>
    </row>
    <row r="5" spans="1:17" x14ac:dyDescent="0.25">
      <c r="A5" s="36" t="s">
        <v>1053</v>
      </c>
      <c r="B5" s="2">
        <v>187.8</v>
      </c>
      <c r="C5" s="2">
        <v>106.5</v>
      </c>
      <c r="D5" s="13">
        <v>0.56709265175718848</v>
      </c>
      <c r="E5" s="1">
        <v>4.7500000000000001E-2</v>
      </c>
      <c r="F5" s="1">
        <v>1.6000000000000001E-3</v>
      </c>
      <c r="G5" s="44">
        <v>0.17349999999999999</v>
      </c>
      <c r="H5" s="44">
        <v>6.4999999999999997E-3</v>
      </c>
      <c r="I5" s="1">
        <v>2.598E-2</v>
      </c>
      <c r="J5" s="1">
        <v>7.3999999999999999E-4</v>
      </c>
      <c r="K5" s="1">
        <v>0.60350999999999999</v>
      </c>
      <c r="L5" s="1">
        <v>165.72347025676348</v>
      </c>
      <c r="M5" s="1">
        <v>6.3346838157260912</v>
      </c>
      <c r="N5" s="2">
        <v>162.30000000000001</v>
      </c>
      <c r="O5" s="2">
        <v>5.7</v>
      </c>
      <c r="P5" s="2">
        <v>92</v>
      </c>
      <c r="Q5" s="2">
        <v>71</v>
      </c>
    </row>
    <row r="6" spans="1:17" x14ac:dyDescent="0.25">
      <c r="A6" s="36" t="s">
        <v>1054</v>
      </c>
      <c r="B6" s="2">
        <v>313</v>
      </c>
      <c r="C6" s="2">
        <v>165</v>
      </c>
      <c r="D6" s="13">
        <v>0.52715654952076674</v>
      </c>
      <c r="E6" s="1">
        <v>4.87E-2</v>
      </c>
      <c r="F6" s="1">
        <v>1.4E-3</v>
      </c>
      <c r="G6" s="44">
        <v>0.18010000000000001</v>
      </c>
      <c r="H6" s="44">
        <v>7.1000000000000004E-3</v>
      </c>
      <c r="I6" s="1">
        <v>2.6550000000000001E-2</v>
      </c>
      <c r="J6" s="1">
        <v>6.8999999999999997E-4</v>
      </c>
      <c r="K6" s="1">
        <v>0.73104000000000002</v>
      </c>
      <c r="L6" s="1">
        <v>169.07588502765239</v>
      </c>
      <c r="M6" s="1">
        <v>6.1332154847289999</v>
      </c>
      <c r="N6" s="2">
        <v>169.1</v>
      </c>
      <c r="O6" s="2">
        <v>6.3</v>
      </c>
      <c r="P6" s="2">
        <v>134</v>
      </c>
      <c r="Q6" s="2">
        <v>63</v>
      </c>
    </row>
    <row r="7" spans="1:17" x14ac:dyDescent="0.25">
      <c r="A7" s="36" t="s">
        <v>1055</v>
      </c>
      <c r="B7" s="2">
        <v>144.6</v>
      </c>
      <c r="C7" s="2">
        <v>55.2</v>
      </c>
      <c r="D7" s="13">
        <v>0.38174273858921165</v>
      </c>
      <c r="E7" s="1">
        <v>4.8500000000000001E-2</v>
      </c>
      <c r="F7" s="1">
        <v>2.2000000000000001E-3</v>
      </c>
      <c r="G7" s="44">
        <v>0.16539999999999999</v>
      </c>
      <c r="H7" s="44">
        <v>7.7000000000000002E-3</v>
      </c>
      <c r="I7" s="1">
        <v>2.4750000000000001E-2</v>
      </c>
      <c r="J7" s="1">
        <v>5.5999999999999995E-4</v>
      </c>
      <c r="K7" s="1">
        <v>0.36112</v>
      </c>
      <c r="L7" s="1">
        <v>157.74464707133697</v>
      </c>
      <c r="M7" s="1">
        <v>5.3314683496040383</v>
      </c>
      <c r="N7" s="2">
        <v>155.30000000000001</v>
      </c>
      <c r="O7" s="2">
        <v>6.7</v>
      </c>
      <c r="P7" s="2">
        <v>110</v>
      </c>
      <c r="Q7" s="2">
        <v>100</v>
      </c>
    </row>
    <row r="8" spans="1:17" x14ac:dyDescent="0.25">
      <c r="A8" s="36" t="s">
        <v>1056</v>
      </c>
      <c r="B8" s="2">
        <v>263</v>
      </c>
      <c r="C8" s="2">
        <v>80</v>
      </c>
      <c r="D8" s="13">
        <v>0.30418250950570341</v>
      </c>
      <c r="E8" s="1">
        <v>5.0299999999999997E-2</v>
      </c>
      <c r="F8" s="1">
        <v>1.6999999999999999E-3</v>
      </c>
      <c r="G8" s="44">
        <v>0.15820000000000001</v>
      </c>
      <c r="H8" s="44">
        <v>5.7000000000000002E-3</v>
      </c>
      <c r="I8" s="1">
        <v>2.3300000000000001E-2</v>
      </c>
      <c r="J8" s="1">
        <v>7.2000000000000005E-4</v>
      </c>
      <c r="K8" s="1">
        <v>0.55120999999999998</v>
      </c>
      <c r="L8" s="1">
        <v>148.24025486344109</v>
      </c>
      <c r="M8" s="1">
        <v>5.9455091418839654</v>
      </c>
      <c r="N8" s="2">
        <v>149.1</v>
      </c>
      <c r="O8" s="2">
        <v>5</v>
      </c>
      <c r="P8" s="2">
        <v>202</v>
      </c>
      <c r="Q8" s="2">
        <v>77</v>
      </c>
    </row>
    <row r="9" spans="1:17" x14ac:dyDescent="0.25">
      <c r="A9" s="36" t="s">
        <v>1057</v>
      </c>
      <c r="B9" s="2">
        <v>216</v>
      </c>
      <c r="C9" s="2">
        <v>60.4</v>
      </c>
      <c r="D9" s="13">
        <v>0.27962962962962962</v>
      </c>
      <c r="E9" s="1">
        <v>4.8300000000000003E-2</v>
      </c>
      <c r="F9" s="1">
        <v>1.4E-3</v>
      </c>
      <c r="G9" s="44">
        <v>0.1651</v>
      </c>
      <c r="H9" s="44">
        <v>5.3E-3</v>
      </c>
      <c r="I9" s="1">
        <v>2.4930000000000001E-2</v>
      </c>
      <c r="J9" s="1">
        <v>8.4999999999999995E-4</v>
      </c>
      <c r="K9" s="1">
        <v>0.50555000000000005</v>
      </c>
      <c r="L9" s="1">
        <v>158.92208401932274</v>
      </c>
      <c r="M9" s="1">
        <v>6.9624951285188343</v>
      </c>
      <c r="N9" s="2">
        <v>155.1</v>
      </c>
      <c r="O9" s="2">
        <v>4.7</v>
      </c>
      <c r="P9" s="2">
        <v>102</v>
      </c>
      <c r="Q9" s="2">
        <v>66</v>
      </c>
    </row>
    <row r="10" spans="1:17" x14ac:dyDescent="0.25">
      <c r="A10" s="36" t="s">
        <v>1058</v>
      </c>
      <c r="B10" s="2">
        <v>100.1</v>
      </c>
      <c r="C10" s="2">
        <v>34.4</v>
      </c>
      <c r="D10" s="13">
        <v>0.34365634365634368</v>
      </c>
      <c r="E10" s="1">
        <v>4.7199999999999999E-2</v>
      </c>
      <c r="F10" s="1">
        <v>2.3999999999999998E-3</v>
      </c>
      <c r="G10" s="44">
        <v>0.15620000000000001</v>
      </c>
      <c r="H10" s="44">
        <v>9.2999999999999992E-3</v>
      </c>
      <c r="I10" s="1">
        <v>2.4479999999999998E-2</v>
      </c>
      <c r="J10" s="1">
        <v>6.3000000000000003E-4</v>
      </c>
      <c r="K10" s="1">
        <v>0.40681</v>
      </c>
      <c r="L10" s="1">
        <v>156.28992855083263</v>
      </c>
      <c r="M10" s="1">
        <v>5.5944978446682025</v>
      </c>
      <c r="N10" s="2">
        <v>147.1</v>
      </c>
      <c r="O10" s="2">
        <v>8.1999999999999993</v>
      </c>
      <c r="P10" s="2">
        <v>50</v>
      </c>
      <c r="Q10" s="2">
        <v>110</v>
      </c>
    </row>
    <row r="11" spans="1:17" x14ac:dyDescent="0.25">
      <c r="A11" s="36" t="s">
        <v>1059</v>
      </c>
      <c r="B11" s="2">
        <v>368</v>
      </c>
      <c r="C11" s="2">
        <v>174.4</v>
      </c>
      <c r="D11" s="13">
        <v>0.47391304347826091</v>
      </c>
      <c r="E11" s="1">
        <v>4.7100000000000003E-2</v>
      </c>
      <c r="F11" s="1">
        <v>1.2999999999999999E-3</v>
      </c>
      <c r="G11" s="44">
        <v>0.16109999999999999</v>
      </c>
      <c r="H11" s="44">
        <v>4.7000000000000002E-3</v>
      </c>
      <c r="I11" s="1">
        <v>2.4899999999999999E-2</v>
      </c>
      <c r="J11" s="1">
        <v>3.5E-4</v>
      </c>
      <c r="K11" s="1">
        <v>0.60943000000000003</v>
      </c>
      <c r="L11" s="1">
        <v>158.96925413880069</v>
      </c>
      <c r="M11" s="1">
        <v>4.6321938357490415</v>
      </c>
      <c r="N11" s="2">
        <v>151.6</v>
      </c>
      <c r="O11" s="2">
        <v>4.0999999999999996</v>
      </c>
      <c r="P11" s="2">
        <v>63</v>
      </c>
      <c r="Q11" s="2">
        <v>56</v>
      </c>
    </row>
    <row r="12" spans="1:17" x14ac:dyDescent="0.25">
      <c r="A12" s="36" t="s">
        <v>1060</v>
      </c>
      <c r="B12" s="2">
        <v>143</v>
      </c>
      <c r="C12" s="2">
        <v>68.2</v>
      </c>
      <c r="D12" s="13">
        <v>0.47692307692307695</v>
      </c>
      <c r="E12" s="1">
        <v>4.7500000000000001E-2</v>
      </c>
      <c r="F12" s="1">
        <v>1.9E-3</v>
      </c>
      <c r="G12" s="44">
        <v>0.15659999999999999</v>
      </c>
      <c r="H12" s="44">
        <v>5.4000000000000003E-3</v>
      </c>
      <c r="I12" s="1">
        <v>2.3740000000000001E-2</v>
      </c>
      <c r="J12" s="1">
        <v>4.0000000000000002E-4</v>
      </c>
      <c r="K12" s="1">
        <v>9.3770999999999993E-2</v>
      </c>
      <c r="L12" s="1">
        <v>151.54570776487375</v>
      </c>
      <c r="M12" s="1">
        <v>4.6392015295557814</v>
      </c>
      <c r="N12" s="2">
        <v>147.69999999999999</v>
      </c>
      <c r="O12" s="2">
        <v>4.7</v>
      </c>
      <c r="P12" s="2">
        <v>82</v>
      </c>
      <c r="Q12" s="2">
        <v>80</v>
      </c>
    </row>
    <row r="13" spans="1:17" x14ac:dyDescent="0.25">
      <c r="A13" s="36" t="s">
        <v>1061</v>
      </c>
      <c r="B13" s="36">
        <v>166</v>
      </c>
      <c r="C13" s="36">
        <v>104.9</v>
      </c>
      <c r="D13" s="37">
        <v>0.63192771084337351</v>
      </c>
      <c r="E13" s="38">
        <v>4.7500000000000001E-2</v>
      </c>
      <c r="F13" s="38">
        <v>2.0999999999999999E-3</v>
      </c>
      <c r="G13" s="44">
        <v>0.1603</v>
      </c>
      <c r="H13" s="44">
        <v>6.8999999999999999E-3</v>
      </c>
      <c r="I13" s="38">
        <v>2.4889999999999999E-2</v>
      </c>
      <c r="J13" s="38">
        <v>4.8000000000000001E-4</v>
      </c>
      <c r="K13" s="38">
        <v>0.25103999999999999</v>
      </c>
      <c r="L13" s="38">
        <v>158.82701012126125</v>
      </c>
      <c r="M13" s="38">
        <v>5.0821033314516422</v>
      </c>
      <c r="N13" s="39">
        <v>150.9</v>
      </c>
      <c r="O13" s="39">
        <v>6.1</v>
      </c>
      <c r="P13" s="36">
        <v>81</v>
      </c>
      <c r="Q13" s="36">
        <v>90</v>
      </c>
    </row>
    <row r="14" spans="1:17" x14ac:dyDescent="0.25">
      <c r="A14" s="36" t="s">
        <v>1062</v>
      </c>
      <c r="B14" s="36">
        <v>194</v>
      </c>
      <c r="C14" s="36">
        <v>140</v>
      </c>
      <c r="D14" s="37">
        <v>0.72164948453608246</v>
      </c>
      <c r="E14" s="38">
        <v>4.9700000000000001E-2</v>
      </c>
      <c r="F14" s="38">
        <v>1.9E-3</v>
      </c>
      <c r="G14" s="44">
        <v>0.1636</v>
      </c>
      <c r="H14" s="44">
        <v>5.7000000000000002E-3</v>
      </c>
      <c r="I14" s="38">
        <v>2.3939999999999999E-2</v>
      </c>
      <c r="J14" s="38">
        <v>5.9999999999999995E-4</v>
      </c>
      <c r="K14" s="38">
        <v>0.17146</v>
      </c>
      <c r="L14" s="38">
        <v>152.39442860461</v>
      </c>
      <c r="M14" s="38">
        <v>5.4464447673551364</v>
      </c>
      <c r="N14" s="39">
        <v>153.80000000000001</v>
      </c>
      <c r="O14" s="39">
        <v>5</v>
      </c>
      <c r="P14" s="36">
        <v>175</v>
      </c>
      <c r="Q14" s="36">
        <v>83</v>
      </c>
    </row>
    <row r="15" spans="1:17" x14ac:dyDescent="0.25">
      <c r="A15" s="36" t="s">
        <v>1063</v>
      </c>
      <c r="B15" s="36">
        <v>282.8</v>
      </c>
      <c r="C15" s="36">
        <v>275</v>
      </c>
      <c r="D15" s="37">
        <v>0.97241867043847241</v>
      </c>
      <c r="E15" s="38">
        <v>5.2209999999999999E-2</v>
      </c>
      <c r="F15" s="38">
        <v>9.3000000000000005E-4</v>
      </c>
      <c r="G15" s="44">
        <v>0.32240000000000002</v>
      </c>
      <c r="H15" s="44">
        <v>7.4999999999999997E-3</v>
      </c>
      <c r="I15" s="38">
        <v>4.4670000000000001E-2</v>
      </c>
      <c r="J15" s="38">
        <v>9.6000000000000002E-4</v>
      </c>
      <c r="K15" s="38">
        <v>0.54935999999999996</v>
      </c>
      <c r="L15" s="38">
        <v>281.61327188553292</v>
      </c>
      <c r="M15" s="38">
        <v>9.3347892958834748</v>
      </c>
      <c r="N15" s="39">
        <v>283.60000000000002</v>
      </c>
      <c r="O15" s="39">
        <v>5.7</v>
      </c>
      <c r="P15" s="36">
        <v>291</v>
      </c>
      <c r="Q15" s="36">
        <v>40</v>
      </c>
    </row>
    <row r="16" spans="1:17" x14ac:dyDescent="0.25">
      <c r="A16" s="36" t="s">
        <v>1064</v>
      </c>
      <c r="B16" s="36">
        <v>15.35</v>
      </c>
      <c r="C16" s="36">
        <v>20.6</v>
      </c>
      <c r="D16" s="37">
        <v>1.3420195439739415</v>
      </c>
      <c r="E16" s="38">
        <v>8.6999999999999994E-2</v>
      </c>
      <c r="F16" s="38">
        <v>0.01</v>
      </c>
      <c r="G16" s="44">
        <v>0.41599999999999998</v>
      </c>
      <c r="H16" s="44">
        <v>5.5E-2</v>
      </c>
      <c r="I16" s="38">
        <v>3.5499999999999997E-2</v>
      </c>
      <c r="J16" s="38">
        <v>1.2999999999999999E-3</v>
      </c>
      <c r="K16" s="38">
        <v>0.35259000000000001</v>
      </c>
      <c r="L16" s="38">
        <v>214.76780876421685</v>
      </c>
      <c r="M16" s="38">
        <v>9.398923250054283</v>
      </c>
      <c r="N16" s="39">
        <v>354</v>
      </c>
      <c r="O16" s="39">
        <v>38</v>
      </c>
      <c r="P16" s="36">
        <v>1290</v>
      </c>
      <c r="Q16" s="36">
        <v>230</v>
      </c>
    </row>
    <row r="17" spans="1:17" x14ac:dyDescent="0.25">
      <c r="A17" s="36" t="s">
        <v>1065</v>
      </c>
      <c r="B17" s="36">
        <v>133.30000000000001</v>
      </c>
      <c r="C17" s="36">
        <v>76.599999999999994</v>
      </c>
      <c r="D17" s="37">
        <v>0.57464366091522867</v>
      </c>
      <c r="E17" s="38">
        <v>4.8399999999999999E-2</v>
      </c>
      <c r="F17" s="38">
        <v>2.5000000000000001E-3</v>
      </c>
      <c r="G17" s="44">
        <v>0.16400000000000001</v>
      </c>
      <c r="H17" s="44">
        <v>0.01</v>
      </c>
      <c r="I17" s="38">
        <v>2.46E-2</v>
      </c>
      <c r="J17" s="38">
        <v>6.9999999999999999E-4</v>
      </c>
      <c r="K17" s="38">
        <v>0.48436000000000001</v>
      </c>
      <c r="L17" s="38">
        <v>156.81579494919288</v>
      </c>
      <c r="M17" s="38">
        <v>5.9657452542654008</v>
      </c>
      <c r="N17" s="39">
        <v>153.80000000000001</v>
      </c>
      <c r="O17" s="39">
        <v>8.8000000000000007</v>
      </c>
      <c r="P17" s="36">
        <v>170</v>
      </c>
      <c r="Q17" s="36">
        <v>120</v>
      </c>
    </row>
    <row r="18" spans="1:17" x14ac:dyDescent="0.25">
      <c r="A18" s="36" t="s">
        <v>1066</v>
      </c>
      <c r="B18" s="36">
        <v>266.10000000000002</v>
      </c>
      <c r="C18" s="36">
        <v>176.6</v>
      </c>
      <c r="D18" s="37">
        <v>0.66366027809094319</v>
      </c>
      <c r="E18" s="38">
        <v>4.9599999999999998E-2</v>
      </c>
      <c r="F18" s="38">
        <v>1.2999999999999999E-3</v>
      </c>
      <c r="G18" s="36">
        <v>0.16569999999999999</v>
      </c>
      <c r="H18" s="36">
        <v>4.4999999999999997E-3</v>
      </c>
      <c r="I18" s="38">
        <v>2.427E-2</v>
      </c>
      <c r="J18" s="38">
        <v>4.6000000000000001E-4</v>
      </c>
      <c r="K18" s="38">
        <v>0.17266000000000001</v>
      </c>
      <c r="L18" s="38">
        <v>154.49778272673612</v>
      </c>
      <c r="M18" s="38">
        <v>4.8084723058043268</v>
      </c>
      <c r="N18" s="39">
        <v>155.6</v>
      </c>
      <c r="O18" s="39">
        <v>3.9</v>
      </c>
      <c r="P18" s="36">
        <v>173</v>
      </c>
      <c r="Q18" s="36">
        <v>59</v>
      </c>
    </row>
    <row r="19" spans="1:17" x14ac:dyDescent="0.25">
      <c r="A19" s="36" t="s">
        <v>1067</v>
      </c>
      <c r="B19" s="36">
        <v>140</v>
      </c>
      <c r="C19" s="36">
        <v>70</v>
      </c>
      <c r="D19" s="37">
        <v>0.5</v>
      </c>
      <c r="E19" s="38">
        <v>5.5199999999999999E-2</v>
      </c>
      <c r="F19" s="38">
        <v>4.1999999999999997E-3</v>
      </c>
      <c r="G19" s="44">
        <v>0.214</v>
      </c>
      <c r="H19" s="44">
        <v>2.5999999999999999E-2</v>
      </c>
      <c r="I19" s="38">
        <v>2.76E-2</v>
      </c>
      <c r="J19" s="38">
        <v>1.4E-3</v>
      </c>
      <c r="K19" s="38">
        <v>0.44717000000000001</v>
      </c>
      <c r="L19" s="38">
        <v>174.2848404071932</v>
      </c>
      <c r="M19" s="38">
        <v>10.057816188010641</v>
      </c>
      <c r="N19" s="39">
        <v>195</v>
      </c>
      <c r="O19" s="39">
        <v>21</v>
      </c>
      <c r="P19" s="36">
        <v>370</v>
      </c>
      <c r="Q19" s="36">
        <v>150</v>
      </c>
    </row>
    <row r="20" spans="1:17" x14ac:dyDescent="0.25">
      <c r="A20" s="36" t="s">
        <v>1068</v>
      </c>
      <c r="B20" s="36">
        <v>119.4</v>
      </c>
      <c r="C20" s="36">
        <v>48.7</v>
      </c>
      <c r="D20" s="37">
        <v>0.40787269681742044</v>
      </c>
      <c r="E20" s="38">
        <v>4.8899999999999999E-2</v>
      </c>
      <c r="F20" s="38">
        <v>2.3E-3</v>
      </c>
      <c r="G20" s="44">
        <v>0.17</v>
      </c>
      <c r="H20" s="44">
        <v>7.4000000000000003E-3</v>
      </c>
      <c r="I20" s="38">
        <v>2.5479999999999999E-2</v>
      </c>
      <c r="J20" s="38">
        <v>3.8000000000000002E-4</v>
      </c>
      <c r="K20" s="38">
        <v>0.22255</v>
      </c>
      <c r="L20" s="38">
        <v>162.27796497598169</v>
      </c>
      <c r="M20" s="38">
        <v>4.7617991705203266</v>
      </c>
      <c r="N20" s="39">
        <v>159.30000000000001</v>
      </c>
      <c r="O20" s="39">
        <v>6.4</v>
      </c>
      <c r="P20" s="36">
        <v>141</v>
      </c>
      <c r="Q20" s="36">
        <v>96</v>
      </c>
    </row>
    <row r="21" spans="1:17" x14ac:dyDescent="0.25">
      <c r="A21" s="36" t="s">
        <v>1069</v>
      </c>
      <c r="B21" s="36">
        <v>104.9</v>
      </c>
      <c r="C21" s="36">
        <v>33.4</v>
      </c>
      <c r="D21" s="37">
        <v>0.31839847473784555</v>
      </c>
      <c r="E21" s="38">
        <v>4.9700000000000001E-2</v>
      </c>
      <c r="F21" s="38">
        <v>1.9E-3</v>
      </c>
      <c r="G21" s="44">
        <v>0.17100000000000001</v>
      </c>
      <c r="H21" s="44">
        <v>6.1000000000000004E-3</v>
      </c>
      <c r="I21" s="38">
        <v>2.4750000000000001E-2</v>
      </c>
      <c r="J21" s="38">
        <v>6.2E-4</v>
      </c>
      <c r="K21" s="38">
        <v>0.13291</v>
      </c>
      <c r="L21" s="38">
        <v>157.50916460824033</v>
      </c>
      <c r="M21" s="38">
        <v>5.6334928718464647</v>
      </c>
      <c r="N21" s="39">
        <v>160.1</v>
      </c>
      <c r="O21" s="39">
        <v>5.3</v>
      </c>
      <c r="P21" s="36">
        <v>174</v>
      </c>
      <c r="Q21" s="36">
        <v>84</v>
      </c>
    </row>
    <row r="22" spans="1:17" x14ac:dyDescent="0.25">
      <c r="A22" s="36" t="s">
        <v>1070</v>
      </c>
      <c r="B22" s="36">
        <v>86.6</v>
      </c>
      <c r="C22" s="36">
        <v>23.4</v>
      </c>
      <c r="D22" s="37">
        <v>0.2702078521939954</v>
      </c>
      <c r="E22" s="38">
        <v>4.9399999999999999E-2</v>
      </c>
      <c r="F22" s="38">
        <v>2.5999999999999999E-3</v>
      </c>
      <c r="G22" s="44">
        <v>0.17180000000000001</v>
      </c>
      <c r="H22" s="44">
        <v>9.5999999999999992E-3</v>
      </c>
      <c r="I22" s="38">
        <v>2.5059999999999999E-2</v>
      </c>
      <c r="J22" s="38">
        <v>5.5000000000000003E-4</v>
      </c>
      <c r="K22" s="38">
        <v>0.44242999999999999</v>
      </c>
      <c r="L22" s="38">
        <v>159.52554511240356</v>
      </c>
      <c r="M22" s="38">
        <v>5.3307266671032361</v>
      </c>
      <c r="N22" s="39">
        <v>162.30000000000001</v>
      </c>
      <c r="O22" s="39">
        <v>8.6999999999999993</v>
      </c>
      <c r="P22" s="36">
        <v>190</v>
      </c>
      <c r="Q22" s="36">
        <v>110</v>
      </c>
    </row>
    <row r="23" spans="1:17" x14ac:dyDescent="0.25">
      <c r="A23" s="36" t="s">
        <v>1071</v>
      </c>
      <c r="B23" s="36">
        <v>108</v>
      </c>
      <c r="C23" s="36">
        <v>40.700000000000003</v>
      </c>
      <c r="D23" s="37">
        <v>0.37685185185185188</v>
      </c>
      <c r="E23" s="38">
        <v>4.8800000000000003E-2</v>
      </c>
      <c r="F23" s="38">
        <v>1.6000000000000001E-3</v>
      </c>
      <c r="G23" s="44">
        <v>0.18559999999999999</v>
      </c>
      <c r="H23" s="44">
        <v>6.7999999999999996E-3</v>
      </c>
      <c r="I23" s="38">
        <v>2.8209999999999999E-2</v>
      </c>
      <c r="J23" s="38">
        <v>9.7999999999999997E-4</v>
      </c>
      <c r="K23" s="38">
        <v>0.51885000000000003</v>
      </c>
      <c r="L23" s="38">
        <v>179.52820062094531</v>
      </c>
      <c r="M23" s="38">
        <v>7.5778377720044583</v>
      </c>
      <c r="N23" s="39">
        <v>172.7</v>
      </c>
      <c r="O23" s="39">
        <v>5.8</v>
      </c>
      <c r="P23" s="36">
        <v>125</v>
      </c>
      <c r="Q23" s="36">
        <v>75</v>
      </c>
    </row>
    <row r="24" spans="1:17" x14ac:dyDescent="0.25">
      <c r="A24" s="36" t="s">
        <v>1072</v>
      </c>
      <c r="B24" s="36">
        <v>62.9</v>
      </c>
      <c r="C24" s="36">
        <v>15</v>
      </c>
      <c r="D24" s="37">
        <v>0.23847376788553259</v>
      </c>
      <c r="E24" s="38">
        <v>4.8599999999999997E-2</v>
      </c>
      <c r="F24" s="38">
        <v>2.8999999999999998E-3</v>
      </c>
      <c r="G24" s="44">
        <v>0.184</v>
      </c>
      <c r="H24" s="44">
        <v>1.2999999999999999E-2</v>
      </c>
      <c r="I24" s="38">
        <v>2.7369999999999998E-2</v>
      </c>
      <c r="J24" s="38">
        <v>8.0000000000000004E-4</v>
      </c>
      <c r="K24" s="38">
        <v>0.51076999999999995</v>
      </c>
      <c r="L24" s="38">
        <v>174.27309457760967</v>
      </c>
      <c r="M24" s="38">
        <v>6.9722753833230238</v>
      </c>
      <c r="N24" s="39">
        <v>171</v>
      </c>
      <c r="O24" s="39">
        <v>11</v>
      </c>
      <c r="P24" s="36">
        <v>130</v>
      </c>
      <c r="Q24" s="36">
        <v>120</v>
      </c>
    </row>
    <row r="25" spans="1:17" x14ac:dyDescent="0.25">
      <c r="A25" s="36" t="s">
        <v>1073</v>
      </c>
      <c r="B25" s="36">
        <v>116.4</v>
      </c>
      <c r="C25" s="36">
        <v>32.700000000000003</v>
      </c>
      <c r="D25" s="37">
        <v>0.28092783505154639</v>
      </c>
      <c r="E25" s="38">
        <v>5.1200000000000002E-2</v>
      </c>
      <c r="F25" s="38">
        <v>2.2000000000000001E-3</v>
      </c>
      <c r="G25" s="44">
        <v>0.1721</v>
      </c>
      <c r="H25" s="44">
        <v>7.6E-3</v>
      </c>
      <c r="I25" s="38">
        <v>2.4479999999999998E-2</v>
      </c>
      <c r="J25" s="38">
        <v>4.0999999999999999E-4</v>
      </c>
      <c r="K25" s="38">
        <v>0.37010999999999999</v>
      </c>
      <c r="L25" s="38">
        <v>155.51330497702071</v>
      </c>
      <c r="M25" s="38">
        <v>4.7476850880407016</v>
      </c>
      <c r="N25" s="39">
        <v>162.4</v>
      </c>
      <c r="O25" s="39">
        <v>6.9</v>
      </c>
      <c r="P25" s="36">
        <v>239</v>
      </c>
      <c r="Q25" s="36">
        <v>92</v>
      </c>
    </row>
    <row r="26" spans="1:17" x14ac:dyDescent="0.25">
      <c r="A26" s="36" t="s">
        <v>1074</v>
      </c>
      <c r="B26" s="36">
        <v>148</v>
      </c>
      <c r="C26" s="36">
        <v>69</v>
      </c>
      <c r="D26" s="37">
        <v>0.46621621621621623</v>
      </c>
      <c r="E26" s="38">
        <v>4.9500000000000002E-2</v>
      </c>
      <c r="F26" s="38">
        <v>2E-3</v>
      </c>
      <c r="G26" s="44">
        <v>0.1623</v>
      </c>
      <c r="H26" s="44">
        <v>5.5999999999999999E-3</v>
      </c>
      <c r="I26" s="38">
        <v>2.4420000000000001E-2</v>
      </c>
      <c r="J26" s="38">
        <v>6.4000000000000005E-4</v>
      </c>
      <c r="K26" s="38">
        <v>0.10536</v>
      </c>
      <c r="L26" s="38">
        <v>155.46444082642759</v>
      </c>
      <c r="M26" s="38">
        <v>5.6370967112478683</v>
      </c>
      <c r="N26" s="39">
        <v>153.69999999999999</v>
      </c>
      <c r="O26" s="39">
        <v>5.0999999999999996</v>
      </c>
      <c r="P26" s="36">
        <v>168</v>
      </c>
      <c r="Q26" s="36">
        <v>87</v>
      </c>
    </row>
    <row r="27" spans="1:17" x14ac:dyDescent="0.25">
      <c r="A27" s="36" t="s">
        <v>1075</v>
      </c>
      <c r="B27" s="36">
        <v>170.8</v>
      </c>
      <c r="C27" s="36">
        <v>55.4</v>
      </c>
      <c r="D27" s="37">
        <v>0.32435597189695548</v>
      </c>
      <c r="E27" s="38">
        <v>5.2200000000000003E-2</v>
      </c>
      <c r="F27" s="38">
        <v>2.0999999999999999E-3</v>
      </c>
      <c r="G27" s="44">
        <v>0.17469999999999999</v>
      </c>
      <c r="H27" s="44">
        <v>8.0999999999999996E-3</v>
      </c>
      <c r="I27" s="38">
        <v>2.4570000000000002E-2</v>
      </c>
      <c r="J27" s="38">
        <v>4.2000000000000002E-4</v>
      </c>
      <c r="K27" s="38">
        <v>0.42418</v>
      </c>
      <c r="L27" s="38">
        <v>155.88564636203256</v>
      </c>
      <c r="M27" s="38">
        <v>4.7417407228412642</v>
      </c>
      <c r="N27" s="39">
        <v>163.30000000000001</v>
      </c>
      <c r="O27" s="39">
        <v>7</v>
      </c>
      <c r="P27" s="36">
        <v>278</v>
      </c>
      <c r="Q27" s="36">
        <v>91</v>
      </c>
    </row>
    <row r="28" spans="1:17" x14ac:dyDescent="0.25">
      <c r="A28" s="36" t="s">
        <v>1076</v>
      </c>
      <c r="B28" s="36">
        <v>164</v>
      </c>
      <c r="C28" s="36">
        <v>80.400000000000006</v>
      </c>
      <c r="D28" s="37">
        <v>0.49024390243902444</v>
      </c>
      <c r="E28" s="38">
        <v>4.9200000000000001E-2</v>
      </c>
      <c r="F28" s="38">
        <v>2.3E-3</v>
      </c>
      <c r="G28" s="44">
        <v>0.192</v>
      </c>
      <c r="H28" s="44">
        <v>1.2E-2</v>
      </c>
      <c r="I28" s="38">
        <v>2.8899999999999999E-2</v>
      </c>
      <c r="J28" s="38">
        <v>1.1000000000000001E-3</v>
      </c>
      <c r="K28" s="38">
        <v>0.62414000000000003</v>
      </c>
      <c r="L28" s="38">
        <v>183.78712066433158</v>
      </c>
      <c r="M28" s="38">
        <v>8.208507825167219</v>
      </c>
      <c r="N28" s="39">
        <v>178.3</v>
      </c>
      <c r="O28" s="39">
        <v>9.9</v>
      </c>
      <c r="P28" s="36">
        <v>153</v>
      </c>
      <c r="Q28" s="36">
        <v>99</v>
      </c>
    </row>
    <row r="29" spans="1:17" x14ac:dyDescent="0.25">
      <c r="A29" s="36" t="s">
        <v>1077</v>
      </c>
      <c r="B29" s="36">
        <v>223</v>
      </c>
      <c r="C29" s="36">
        <v>163.30000000000001</v>
      </c>
      <c r="D29" s="37">
        <v>0.73228699551569509</v>
      </c>
      <c r="E29" s="38">
        <v>4.7699999999999999E-2</v>
      </c>
      <c r="F29" s="38">
        <v>1.8E-3</v>
      </c>
      <c r="G29" s="44">
        <v>0.1757</v>
      </c>
      <c r="H29" s="44">
        <v>6.6E-3</v>
      </c>
      <c r="I29" s="38">
        <v>2.6790000000000001E-2</v>
      </c>
      <c r="J29" s="38">
        <v>8.4000000000000003E-4</v>
      </c>
      <c r="K29" s="38">
        <v>0.48515999999999998</v>
      </c>
      <c r="L29" s="38">
        <v>170.80287072707182</v>
      </c>
      <c r="M29" s="38">
        <v>6.9651479386124553</v>
      </c>
      <c r="N29" s="39">
        <v>164.3</v>
      </c>
      <c r="O29" s="39">
        <v>5.7</v>
      </c>
      <c r="P29" s="36">
        <v>92</v>
      </c>
      <c r="Q29" s="36">
        <v>80</v>
      </c>
    </row>
    <row r="30" spans="1:17" x14ac:dyDescent="0.25">
      <c r="A30" s="36" t="s">
        <v>1078</v>
      </c>
      <c r="B30" s="36">
        <v>135.69999999999999</v>
      </c>
      <c r="C30" s="36">
        <v>55.9</v>
      </c>
      <c r="D30" s="37">
        <v>0.41193809874723658</v>
      </c>
      <c r="E30" s="38">
        <v>5.0299999999999997E-2</v>
      </c>
      <c r="F30" s="38">
        <v>1.9E-3</v>
      </c>
      <c r="G30" s="44">
        <v>0.18909999999999999</v>
      </c>
      <c r="H30" s="44">
        <v>8.0999999999999996E-3</v>
      </c>
      <c r="I30" s="38">
        <v>2.759E-2</v>
      </c>
      <c r="J30" s="38">
        <v>9.1E-4</v>
      </c>
      <c r="K30" s="38">
        <v>0.53012999999999999</v>
      </c>
      <c r="L30" s="38">
        <v>175.29071179808943</v>
      </c>
      <c r="M30" s="38">
        <v>7.5700567772439902</v>
      </c>
      <c r="N30" s="39">
        <v>177.2</v>
      </c>
      <c r="O30" s="39">
        <v>7.3</v>
      </c>
      <c r="P30" s="36">
        <v>218</v>
      </c>
      <c r="Q30" s="36">
        <v>85</v>
      </c>
    </row>
    <row r="31" spans="1:17" x14ac:dyDescent="0.25">
      <c r="A31" s="45" t="s">
        <v>1079</v>
      </c>
      <c r="B31" s="36">
        <v>124</v>
      </c>
      <c r="C31" s="36">
        <v>97.3</v>
      </c>
      <c r="D31" s="37">
        <v>0.7846774193548387</v>
      </c>
      <c r="E31" s="38">
        <v>0.105</v>
      </c>
      <c r="F31" s="38">
        <v>2.7E-2</v>
      </c>
      <c r="G31" s="44">
        <v>0.37</v>
      </c>
      <c r="H31" s="44">
        <v>0.12</v>
      </c>
      <c r="I31" s="38">
        <v>2.538E-2</v>
      </c>
      <c r="J31" s="38">
        <v>9.7000000000000005E-4</v>
      </c>
      <c r="K31" s="38">
        <v>0.83521000000000001</v>
      </c>
      <c r="L31" s="38">
        <v>150.35925423535485</v>
      </c>
      <c r="M31" s="38">
        <v>8.9063305479700752</v>
      </c>
      <c r="N31" s="39">
        <v>299</v>
      </c>
      <c r="O31" s="39">
        <v>74</v>
      </c>
      <c r="P31" s="36">
        <v>1390</v>
      </c>
      <c r="Q31" s="36">
        <v>380</v>
      </c>
    </row>
    <row r="32" spans="1:17" x14ac:dyDescent="0.25">
      <c r="A32" s="36" t="s">
        <v>1080</v>
      </c>
      <c r="B32" s="36">
        <v>232</v>
      </c>
      <c r="C32" s="36">
        <v>207</v>
      </c>
      <c r="D32" s="37">
        <v>0.89224137931034486</v>
      </c>
      <c r="E32" s="38">
        <v>5.04E-2</v>
      </c>
      <c r="F32" s="38">
        <v>1.8E-3</v>
      </c>
      <c r="G32" s="44">
        <v>0.1716</v>
      </c>
      <c r="H32" s="44">
        <v>8.0999999999999996E-3</v>
      </c>
      <c r="I32" s="38">
        <v>2.4920000000000001E-2</v>
      </c>
      <c r="J32" s="38">
        <v>7.2999999999999996E-4</v>
      </c>
      <c r="K32" s="38">
        <v>0.50446000000000002</v>
      </c>
      <c r="L32" s="38">
        <v>158.44400973506484</v>
      </c>
      <c r="M32" s="38">
        <v>6.1302119732000016</v>
      </c>
      <c r="N32" s="39">
        <v>160.6</v>
      </c>
      <c r="O32" s="39">
        <v>7</v>
      </c>
      <c r="P32" s="36">
        <v>205</v>
      </c>
      <c r="Q32" s="36">
        <v>80</v>
      </c>
    </row>
    <row r="33" spans="1:17" x14ac:dyDescent="0.25">
      <c r="A33" s="36" t="s">
        <v>1081</v>
      </c>
      <c r="B33" s="36">
        <v>156</v>
      </c>
      <c r="C33" s="36">
        <v>111.5</v>
      </c>
      <c r="D33" s="37">
        <v>0.71474358974358976</v>
      </c>
      <c r="E33" s="38">
        <v>5.1299999999999998E-2</v>
      </c>
      <c r="F33" s="38">
        <v>1.8E-3</v>
      </c>
      <c r="G33" s="44">
        <v>0.17660000000000001</v>
      </c>
      <c r="H33" s="44">
        <v>7.4000000000000003E-3</v>
      </c>
      <c r="I33" s="38">
        <v>2.545E-2</v>
      </c>
      <c r="J33" s="38">
        <v>8.0999999999999996E-4</v>
      </c>
      <c r="K33" s="38">
        <v>0.56335000000000002</v>
      </c>
      <c r="L33" s="38">
        <v>161.6045789815181</v>
      </c>
      <c r="M33" s="38">
        <v>6.3091783409865938</v>
      </c>
      <c r="N33" s="39">
        <v>165</v>
      </c>
      <c r="O33" s="39">
        <v>6.4</v>
      </c>
      <c r="P33" s="36">
        <v>260</v>
      </c>
      <c r="Q33" s="36">
        <v>79</v>
      </c>
    </row>
    <row r="34" spans="1:17" x14ac:dyDescent="0.25">
      <c r="A34" s="36" t="s">
        <v>1082</v>
      </c>
      <c r="B34" s="36">
        <v>287</v>
      </c>
      <c r="C34" s="36">
        <v>164</v>
      </c>
      <c r="D34" s="37">
        <v>0.5714285714285714</v>
      </c>
      <c r="E34" s="38">
        <v>4.9500000000000002E-2</v>
      </c>
      <c r="F34" s="38">
        <v>1.5E-3</v>
      </c>
      <c r="G34" s="44">
        <v>0.16919999999999999</v>
      </c>
      <c r="H34" s="44">
        <v>6.4999999999999997E-3</v>
      </c>
      <c r="I34" s="38">
        <v>2.4500000000000001E-2</v>
      </c>
      <c r="J34" s="38">
        <v>5.2999999999999998E-4</v>
      </c>
      <c r="K34" s="38">
        <v>0.73665999999999998</v>
      </c>
      <c r="L34" s="38">
        <v>155.96968617680093</v>
      </c>
      <c r="M34" s="38">
        <v>5.1891301883013572</v>
      </c>
      <c r="N34" s="39">
        <v>158.6</v>
      </c>
      <c r="O34" s="39">
        <v>5.6</v>
      </c>
      <c r="P34" s="36">
        <v>168</v>
      </c>
      <c r="Q34" s="36">
        <v>66</v>
      </c>
    </row>
    <row r="35" spans="1:17" x14ac:dyDescent="0.25">
      <c r="A35" s="36" t="s">
        <v>1083</v>
      </c>
      <c r="B35" s="36">
        <v>72.900000000000006</v>
      </c>
      <c r="C35" s="36">
        <v>31</v>
      </c>
      <c r="D35" s="37">
        <v>0.42524005486968447</v>
      </c>
      <c r="E35" s="38">
        <v>4.6300000000000001E-2</v>
      </c>
      <c r="F35" s="38">
        <v>2.8999999999999998E-3</v>
      </c>
      <c r="G35" s="44">
        <v>0.1711</v>
      </c>
      <c r="H35" s="44">
        <v>9.4000000000000004E-3</v>
      </c>
      <c r="I35" s="38">
        <v>2.6499999999999999E-2</v>
      </c>
      <c r="J35" s="38">
        <v>8.0999999999999996E-4</v>
      </c>
      <c r="K35" s="38">
        <v>0.19989999999999999</v>
      </c>
      <c r="L35" s="38">
        <v>169.26344060338675</v>
      </c>
      <c r="M35" s="38">
        <v>6.9938475855497115</v>
      </c>
      <c r="N35" s="39">
        <v>160.19999999999999</v>
      </c>
      <c r="O35" s="39">
        <v>8.1</v>
      </c>
      <c r="P35" s="36">
        <v>60</v>
      </c>
      <c r="Q35" s="36">
        <v>130</v>
      </c>
    </row>
    <row r="36" spans="1:17" x14ac:dyDescent="0.25">
      <c r="A36" s="36" t="s">
        <v>1084</v>
      </c>
      <c r="B36" s="36">
        <v>54.8</v>
      </c>
      <c r="C36" s="36">
        <v>18.899999999999999</v>
      </c>
      <c r="D36" s="37">
        <v>0.3448905109489051</v>
      </c>
      <c r="E36" s="38">
        <v>4.9799999999999997E-2</v>
      </c>
      <c r="F36" s="38">
        <v>2.8E-3</v>
      </c>
      <c r="G36" s="44">
        <v>0.186</v>
      </c>
      <c r="H36" s="44">
        <v>1.0999999999999999E-2</v>
      </c>
      <c r="I36" s="38">
        <v>2.6460000000000001E-2</v>
      </c>
      <c r="J36" s="38">
        <v>8.5999999999999998E-4</v>
      </c>
      <c r="K36" s="38">
        <v>0.31054999999999999</v>
      </c>
      <c r="L36" s="38">
        <v>168.27735311699553</v>
      </c>
      <c r="M36" s="38">
        <v>6.9622502970819733</v>
      </c>
      <c r="N36" s="39">
        <v>173.2</v>
      </c>
      <c r="O36" s="39">
        <v>9.8000000000000007</v>
      </c>
      <c r="P36" s="36">
        <v>180</v>
      </c>
      <c r="Q36" s="36">
        <v>110</v>
      </c>
    </row>
    <row r="37" spans="1:17" x14ac:dyDescent="0.25">
      <c r="A37" s="36" t="s">
        <v>1085</v>
      </c>
      <c r="B37" s="36">
        <v>160</v>
      </c>
      <c r="C37" s="36">
        <v>52</v>
      </c>
      <c r="D37" s="37">
        <v>0.32500000000000001</v>
      </c>
      <c r="E37" s="38">
        <v>5.04E-2</v>
      </c>
      <c r="F37" s="38">
        <v>1.9E-3</v>
      </c>
      <c r="G37" s="44">
        <v>0.21299999999999999</v>
      </c>
      <c r="H37" s="44">
        <v>1.6E-2</v>
      </c>
      <c r="I37" s="38">
        <v>3.1E-2</v>
      </c>
      <c r="J37" s="38">
        <v>2.2000000000000001E-3</v>
      </c>
      <c r="K37" s="38">
        <v>0.89129999999999998</v>
      </c>
      <c r="L37" s="38">
        <v>196.7158010162014</v>
      </c>
      <c r="M37" s="38">
        <v>14.458344547357328</v>
      </c>
      <c r="N37" s="39">
        <v>198</v>
      </c>
      <c r="O37" s="39">
        <v>14</v>
      </c>
      <c r="P37" s="36">
        <v>207</v>
      </c>
      <c r="Q37" s="36">
        <v>81</v>
      </c>
    </row>
    <row r="38" spans="1:17" x14ac:dyDescent="0.25">
      <c r="A38" s="36" t="s">
        <v>1086</v>
      </c>
      <c r="B38" s="36">
        <v>96</v>
      </c>
      <c r="C38" s="36">
        <v>46.1</v>
      </c>
      <c r="D38" s="37">
        <v>0.48020833333333335</v>
      </c>
      <c r="E38" s="38">
        <v>4.99E-2</v>
      </c>
      <c r="F38" s="38">
        <v>2.3E-3</v>
      </c>
      <c r="G38" s="44">
        <v>0.17480000000000001</v>
      </c>
      <c r="H38" s="44">
        <v>7.4999999999999997E-3</v>
      </c>
      <c r="I38" s="38">
        <v>2.5430000000000001E-2</v>
      </c>
      <c r="J38" s="38">
        <v>5.4000000000000001E-4</v>
      </c>
      <c r="K38" s="38">
        <v>0.17299</v>
      </c>
      <c r="L38" s="38">
        <v>161.76068711311069</v>
      </c>
      <c r="M38" s="38">
        <v>5.3840058272742004</v>
      </c>
      <c r="N38" s="39">
        <v>163.4</v>
      </c>
      <c r="O38" s="39">
        <v>6.5</v>
      </c>
      <c r="P38" s="36">
        <v>188</v>
      </c>
      <c r="Q38" s="36">
        <v>99</v>
      </c>
    </row>
    <row r="39" spans="1:17" x14ac:dyDescent="0.25">
      <c r="A39" s="36" t="s">
        <v>1087</v>
      </c>
      <c r="B39" s="36">
        <v>75.900000000000006</v>
      </c>
      <c r="C39" s="36">
        <v>42.1</v>
      </c>
      <c r="D39" s="37">
        <v>0.55467720685111987</v>
      </c>
      <c r="E39" s="38">
        <v>4.7100000000000003E-2</v>
      </c>
      <c r="F39" s="38">
        <v>2.5999999999999999E-3</v>
      </c>
      <c r="G39" s="44">
        <v>0.17080000000000001</v>
      </c>
      <c r="H39" s="44">
        <v>8.0999999999999996E-3</v>
      </c>
      <c r="I39" s="38">
        <v>2.7019999999999999E-2</v>
      </c>
      <c r="J39" s="38">
        <v>8.0000000000000004E-4</v>
      </c>
      <c r="K39" s="38">
        <v>0.28094000000000002</v>
      </c>
      <c r="L39" s="38">
        <v>172.38456466012673</v>
      </c>
      <c r="M39" s="38">
        <v>6.9802403769336268</v>
      </c>
      <c r="N39" s="39">
        <v>159.9</v>
      </c>
      <c r="O39" s="39">
        <v>7</v>
      </c>
      <c r="P39" s="36">
        <v>70</v>
      </c>
      <c r="Q39" s="36">
        <v>110</v>
      </c>
    </row>
    <row r="40" spans="1:17" x14ac:dyDescent="0.25">
      <c r="A40" s="36" t="s">
        <v>1088</v>
      </c>
      <c r="B40" s="36">
        <v>119.7</v>
      </c>
      <c r="C40" s="36">
        <v>72.8</v>
      </c>
      <c r="D40" s="37">
        <v>0.60818713450292394</v>
      </c>
      <c r="E40" s="38">
        <v>5.0500000000000003E-2</v>
      </c>
      <c r="F40" s="38">
        <v>1.9E-3</v>
      </c>
      <c r="G40" s="44">
        <v>0.182</v>
      </c>
      <c r="H40" s="44">
        <v>7.1000000000000004E-3</v>
      </c>
      <c r="I40" s="38">
        <v>2.6919999999999999E-2</v>
      </c>
      <c r="J40" s="38">
        <v>9.5E-4</v>
      </c>
      <c r="K40" s="38">
        <v>0.42036000000000001</v>
      </c>
      <c r="L40" s="38">
        <v>171.02830514811595</v>
      </c>
      <c r="M40" s="38">
        <v>7.5695022264013323</v>
      </c>
      <c r="N40" s="39">
        <v>169.6</v>
      </c>
      <c r="O40" s="39">
        <v>6.1</v>
      </c>
      <c r="P40" s="36">
        <v>211</v>
      </c>
      <c r="Q40" s="36">
        <v>82</v>
      </c>
    </row>
    <row r="41" spans="1:17" x14ac:dyDescent="0.25">
      <c r="A41" s="36" t="s">
        <v>1089</v>
      </c>
      <c r="B41" s="36">
        <v>134</v>
      </c>
      <c r="C41" s="36">
        <v>56</v>
      </c>
      <c r="D41" s="37">
        <v>0.41791044776119401</v>
      </c>
      <c r="E41" s="38">
        <v>4.9700000000000001E-2</v>
      </c>
      <c r="F41" s="38">
        <v>1.6000000000000001E-3</v>
      </c>
      <c r="G41" s="44">
        <v>0.17299999999999999</v>
      </c>
      <c r="H41" s="44">
        <v>6.6E-3</v>
      </c>
      <c r="I41" s="38">
        <v>2.537E-2</v>
      </c>
      <c r="J41" s="38">
        <v>8.0000000000000004E-4</v>
      </c>
      <c r="K41" s="38">
        <v>0.58643000000000001</v>
      </c>
      <c r="L41" s="38">
        <v>161.42236597118648</v>
      </c>
      <c r="M41" s="38">
        <v>6.3206916535662963</v>
      </c>
      <c r="N41" s="39">
        <v>161.9</v>
      </c>
      <c r="O41" s="39">
        <v>5.7</v>
      </c>
      <c r="P41" s="36">
        <v>173</v>
      </c>
      <c r="Q41" s="36">
        <v>71</v>
      </c>
    </row>
    <row r="42" spans="1:17" x14ac:dyDescent="0.25">
      <c r="A42" s="36" t="s">
        <v>1090</v>
      </c>
      <c r="B42" s="36">
        <v>139.6</v>
      </c>
      <c r="C42" s="36">
        <v>112</v>
      </c>
      <c r="D42" s="37">
        <v>0.80229226361031525</v>
      </c>
      <c r="E42" s="38">
        <v>4.87E-2</v>
      </c>
      <c r="F42" s="38">
        <v>1.6000000000000001E-3</v>
      </c>
      <c r="G42" s="44">
        <v>0.17879999999999999</v>
      </c>
      <c r="H42" s="44">
        <v>6.4999999999999997E-3</v>
      </c>
      <c r="I42" s="38">
        <v>2.673E-2</v>
      </c>
      <c r="J42" s="38">
        <v>5.8E-4</v>
      </c>
      <c r="K42" s="38">
        <v>0.49396000000000001</v>
      </c>
      <c r="L42" s="38">
        <v>170.21221778044631</v>
      </c>
      <c r="M42" s="38">
        <v>5.6941487706509868</v>
      </c>
      <c r="N42" s="39">
        <v>166.9</v>
      </c>
      <c r="O42" s="39">
        <v>5.6</v>
      </c>
      <c r="P42" s="36">
        <v>131</v>
      </c>
      <c r="Q42" s="36">
        <v>70</v>
      </c>
    </row>
    <row r="43" spans="1:17" x14ac:dyDescent="0.25">
      <c r="A43" s="36" t="s">
        <v>1091</v>
      </c>
      <c r="B43" s="36">
        <v>84.1</v>
      </c>
      <c r="C43" s="36">
        <v>35.6</v>
      </c>
      <c r="D43" s="37">
        <v>0.42330558858501788</v>
      </c>
      <c r="E43" s="38">
        <v>5.2900000000000003E-2</v>
      </c>
      <c r="F43" s="38">
        <v>2.5999999999999999E-3</v>
      </c>
      <c r="G43" s="44">
        <v>0.17799999999999999</v>
      </c>
      <c r="H43" s="44">
        <v>0.01</v>
      </c>
      <c r="I43" s="38">
        <v>2.418E-2</v>
      </c>
      <c r="J43" s="38">
        <v>6.4000000000000005E-4</v>
      </c>
      <c r="K43" s="38">
        <v>0.34145999999999999</v>
      </c>
      <c r="L43" s="38">
        <v>153.29625688439964</v>
      </c>
      <c r="M43" s="38">
        <v>5.6847405272658875</v>
      </c>
      <c r="N43" s="39">
        <v>166.5</v>
      </c>
      <c r="O43" s="39">
        <v>8.6</v>
      </c>
      <c r="P43" s="36">
        <v>310</v>
      </c>
      <c r="Q43" s="36">
        <v>110</v>
      </c>
    </row>
    <row r="44" spans="1:17" x14ac:dyDescent="0.25">
      <c r="A44" s="36" t="s">
        <v>1092</v>
      </c>
      <c r="B44" s="36">
        <v>158</v>
      </c>
      <c r="C44" s="36">
        <v>96.5</v>
      </c>
      <c r="D44" s="37">
        <v>0.61075949367088611</v>
      </c>
      <c r="E44" s="38">
        <v>0.05</v>
      </c>
      <c r="F44" s="38">
        <v>1.6999999999999999E-3</v>
      </c>
      <c r="G44" s="38">
        <v>0.1734</v>
      </c>
      <c r="H44" s="38">
        <v>4.8999999999999998E-3</v>
      </c>
      <c r="I44" s="38">
        <v>2.5049999999999999E-2</v>
      </c>
      <c r="J44" s="38">
        <v>5.4000000000000001E-4</v>
      </c>
      <c r="K44" s="38">
        <v>0.35231000000000001</v>
      </c>
      <c r="L44" s="38">
        <v>159.34327763273251</v>
      </c>
      <c r="M44" s="38">
        <v>5.2488730064171394</v>
      </c>
      <c r="N44" s="39">
        <v>162.30000000000001</v>
      </c>
      <c r="O44" s="39">
        <v>4.2</v>
      </c>
      <c r="P44" s="36">
        <v>204</v>
      </c>
      <c r="Q44" s="36">
        <v>77</v>
      </c>
    </row>
    <row r="45" spans="1:17" x14ac:dyDescent="0.25">
      <c r="A45" s="36" t="s">
        <v>1093</v>
      </c>
      <c r="B45" s="36">
        <v>131.6</v>
      </c>
      <c r="C45" s="36">
        <v>82.8</v>
      </c>
      <c r="D45" s="37">
        <v>0.62917933130699089</v>
      </c>
      <c r="E45" s="38">
        <v>5.1499999999999997E-2</v>
      </c>
      <c r="F45" s="38">
        <v>1.9E-3</v>
      </c>
      <c r="G45" s="38">
        <v>0.18149999999999999</v>
      </c>
      <c r="H45" s="38">
        <v>6.3E-3</v>
      </c>
      <c r="I45" s="38">
        <v>2.4920000000000001E-2</v>
      </c>
      <c r="J45" s="38">
        <v>4.4999999999999999E-4</v>
      </c>
      <c r="K45" s="38">
        <v>0.33143</v>
      </c>
      <c r="L45" s="38">
        <v>158.22670362536388</v>
      </c>
      <c r="M45" s="38">
        <v>4.9299935787762159</v>
      </c>
      <c r="N45" s="39">
        <v>169.3</v>
      </c>
      <c r="O45" s="39">
        <v>5.4</v>
      </c>
      <c r="P45" s="36">
        <v>254</v>
      </c>
      <c r="Q45" s="36">
        <v>83</v>
      </c>
    </row>
    <row r="46" spans="1:17" x14ac:dyDescent="0.25">
      <c r="A46" s="36" t="s">
        <v>1094</v>
      </c>
      <c r="B46" s="36">
        <v>253</v>
      </c>
      <c r="C46" s="36">
        <v>212.7</v>
      </c>
      <c r="D46" s="37">
        <v>0.84071146245059281</v>
      </c>
      <c r="E46" s="38">
        <v>5.0299999999999997E-2</v>
      </c>
      <c r="F46" s="38">
        <v>1.2999999999999999E-3</v>
      </c>
      <c r="G46" s="38">
        <v>0.19120000000000001</v>
      </c>
      <c r="H46" s="38">
        <v>5.8999999999999999E-3</v>
      </c>
      <c r="I46" s="38">
        <v>2.7529999999999999E-2</v>
      </c>
      <c r="J46" s="38">
        <v>7.2999999999999996E-4</v>
      </c>
      <c r="K46" s="38">
        <v>0.72821999999999998</v>
      </c>
      <c r="L46" s="38">
        <v>174.91288956895252</v>
      </c>
      <c r="M46" s="38">
        <v>6.3055198758806537</v>
      </c>
      <c r="N46" s="39">
        <v>177.5</v>
      </c>
      <c r="O46" s="39">
        <v>5</v>
      </c>
      <c r="P46" s="36">
        <v>203</v>
      </c>
      <c r="Q46" s="36">
        <v>60</v>
      </c>
    </row>
    <row r="47" spans="1:17" x14ac:dyDescent="0.25">
      <c r="A47" s="36" t="s">
        <v>1095</v>
      </c>
      <c r="B47" s="36">
        <v>166</v>
      </c>
      <c r="C47" s="36">
        <v>80</v>
      </c>
      <c r="D47" s="37">
        <v>0.48192771084337349</v>
      </c>
      <c r="E47" s="38">
        <v>4.7800000000000002E-2</v>
      </c>
      <c r="F47" s="38">
        <v>2.0999999999999999E-3</v>
      </c>
      <c r="G47" s="38">
        <v>0.17280000000000001</v>
      </c>
      <c r="H47" s="38">
        <v>9.2999999999999992E-3</v>
      </c>
      <c r="I47" s="38">
        <v>2.58E-2</v>
      </c>
      <c r="J47" s="38">
        <v>1.1000000000000001E-3</v>
      </c>
      <c r="K47" s="38">
        <v>0.61165000000000003</v>
      </c>
      <c r="L47" s="38">
        <v>164.52364691505923</v>
      </c>
      <c r="M47" s="38">
        <v>8.2327143737403876</v>
      </c>
      <c r="N47" s="39">
        <v>161.6</v>
      </c>
      <c r="O47" s="39">
        <v>8.1</v>
      </c>
      <c r="P47" s="36">
        <v>92</v>
      </c>
      <c r="Q47" s="36">
        <v>89</v>
      </c>
    </row>
    <row r="48" spans="1:17" x14ac:dyDescent="0.25">
      <c r="A48" s="36" t="s">
        <v>1096</v>
      </c>
      <c r="B48" s="36">
        <v>161.6</v>
      </c>
      <c r="C48" s="36">
        <v>69.3</v>
      </c>
      <c r="D48" s="37">
        <v>0.42883663366336633</v>
      </c>
      <c r="E48" s="38">
        <v>4.6800000000000001E-2</v>
      </c>
      <c r="F48" s="38">
        <v>1.6000000000000001E-3</v>
      </c>
      <c r="G48" s="38">
        <v>0.16470000000000001</v>
      </c>
      <c r="H48" s="38">
        <v>8.0999999999999996E-3</v>
      </c>
      <c r="I48" s="38">
        <v>2.4920000000000001E-2</v>
      </c>
      <c r="J48" s="38">
        <v>8.8000000000000003E-4</v>
      </c>
      <c r="K48" s="38">
        <v>0.57211999999999996</v>
      </c>
      <c r="L48" s="38">
        <v>159.15516028590463</v>
      </c>
      <c r="M48" s="38">
        <v>6.9763170301662605</v>
      </c>
      <c r="N48" s="39">
        <v>154.6</v>
      </c>
      <c r="O48" s="39">
        <v>7</v>
      </c>
      <c r="P48" s="36">
        <v>49</v>
      </c>
      <c r="Q48" s="36">
        <v>69</v>
      </c>
    </row>
    <row r="49" spans="1:17" x14ac:dyDescent="0.25">
      <c r="A49" s="36" t="s">
        <v>1097</v>
      </c>
      <c r="B49" s="36">
        <v>88</v>
      </c>
      <c r="C49" s="36">
        <v>49.1</v>
      </c>
      <c r="D49" s="37">
        <v>0.55795454545454548</v>
      </c>
      <c r="E49" s="38">
        <v>5.4300000000000001E-2</v>
      </c>
      <c r="F49" s="38">
        <v>3.2000000000000002E-3</v>
      </c>
      <c r="G49" s="38">
        <v>0.17199999999999999</v>
      </c>
      <c r="H49" s="38">
        <v>1.2E-2</v>
      </c>
      <c r="I49" s="38">
        <v>2.315E-2</v>
      </c>
      <c r="J49" s="38">
        <v>5.8E-4</v>
      </c>
      <c r="K49" s="38">
        <v>0.63061999999999996</v>
      </c>
      <c r="L49" s="38">
        <v>146.55748889798616</v>
      </c>
      <c r="M49" s="38">
        <v>5.2502891144851542</v>
      </c>
      <c r="N49" s="39">
        <v>162.6</v>
      </c>
      <c r="O49" s="39">
        <v>9.8000000000000007</v>
      </c>
      <c r="P49" s="36">
        <v>380</v>
      </c>
      <c r="Q49" s="36">
        <v>130</v>
      </c>
    </row>
    <row r="50" spans="1:17" x14ac:dyDescent="0.25">
      <c r="A50" s="36" t="s">
        <v>1098</v>
      </c>
      <c r="B50" s="36">
        <v>159</v>
      </c>
      <c r="C50" s="36">
        <v>97</v>
      </c>
      <c r="D50" s="37">
        <v>0.61006289308176098</v>
      </c>
      <c r="E50" s="38">
        <v>4.9299999999999997E-2</v>
      </c>
      <c r="F50" s="38">
        <v>1.9E-3</v>
      </c>
      <c r="G50" s="38">
        <v>0.17319999999999999</v>
      </c>
      <c r="H50" s="38">
        <v>5.7000000000000002E-3</v>
      </c>
      <c r="I50" s="38">
        <v>2.554E-2</v>
      </c>
      <c r="J50" s="38">
        <v>7.2000000000000005E-4</v>
      </c>
      <c r="K50" s="38">
        <v>0.49156</v>
      </c>
      <c r="L50" s="38">
        <v>162.57599720639627</v>
      </c>
      <c r="M50" s="38">
        <v>6.1997283205272007</v>
      </c>
      <c r="N50" s="39">
        <v>162.1</v>
      </c>
      <c r="O50" s="39">
        <v>5</v>
      </c>
      <c r="P50" s="36">
        <v>172</v>
      </c>
      <c r="Q50" s="36">
        <v>84</v>
      </c>
    </row>
    <row r="51" spans="1:17" x14ac:dyDescent="0.25">
      <c r="A51" s="36" t="s">
        <v>1099</v>
      </c>
      <c r="B51" s="36">
        <v>137</v>
      </c>
      <c r="C51" s="36">
        <v>72.5</v>
      </c>
      <c r="D51" s="37">
        <v>0.52919708029197077</v>
      </c>
      <c r="E51" s="38">
        <v>4.8800000000000003E-2</v>
      </c>
      <c r="F51" s="38">
        <v>1.6000000000000001E-3</v>
      </c>
      <c r="G51" s="38">
        <v>0.17979999999999999</v>
      </c>
      <c r="H51" s="38">
        <v>6.0000000000000001E-3</v>
      </c>
      <c r="I51" s="38">
        <v>2.6519999999999998E-2</v>
      </c>
      <c r="J51" s="38">
        <v>5.9999999999999995E-4</v>
      </c>
      <c r="K51" s="38">
        <v>0.45587</v>
      </c>
      <c r="L51" s="38">
        <v>168.8655001117846</v>
      </c>
      <c r="M51" s="38">
        <v>5.6940098261504462</v>
      </c>
      <c r="N51" s="39">
        <v>167.8</v>
      </c>
      <c r="O51" s="39">
        <v>5.2</v>
      </c>
      <c r="P51" s="36">
        <v>137</v>
      </c>
      <c r="Q51" s="36">
        <v>71</v>
      </c>
    </row>
    <row r="52" spans="1:17" x14ac:dyDescent="0.25">
      <c r="A52" s="36" t="s">
        <v>1100</v>
      </c>
      <c r="B52" s="36">
        <v>142</v>
      </c>
      <c r="C52" s="36">
        <v>67.2</v>
      </c>
      <c r="D52" s="37">
        <v>0.47323943661971835</v>
      </c>
      <c r="E52" s="38">
        <v>4.9700000000000001E-2</v>
      </c>
      <c r="F52" s="38">
        <v>1.5E-3</v>
      </c>
      <c r="G52" s="38">
        <v>0.1731</v>
      </c>
      <c r="H52" s="38">
        <v>5.1000000000000004E-3</v>
      </c>
      <c r="I52" s="38">
        <v>2.5350000000000001E-2</v>
      </c>
      <c r="J52" s="38">
        <v>5.0000000000000001E-4</v>
      </c>
      <c r="K52" s="38">
        <v>0.34769</v>
      </c>
      <c r="L52" s="38">
        <v>161.29615792626555</v>
      </c>
      <c r="M52" s="38">
        <v>5.1857875514804777</v>
      </c>
      <c r="N52" s="39">
        <v>162</v>
      </c>
      <c r="O52" s="39">
        <v>4.4000000000000004</v>
      </c>
      <c r="P52" s="36">
        <v>177</v>
      </c>
      <c r="Q52" s="36">
        <v>67</v>
      </c>
    </row>
    <row r="53" spans="1:17" x14ac:dyDescent="0.25">
      <c r="A53" s="36" t="s">
        <v>1101</v>
      </c>
      <c r="B53" s="36">
        <v>138.4</v>
      </c>
      <c r="C53" s="36">
        <v>54.7</v>
      </c>
      <c r="D53" s="37">
        <v>0.39523121387283239</v>
      </c>
      <c r="E53" s="38">
        <v>4.8800000000000003E-2</v>
      </c>
      <c r="F53" s="38">
        <v>1.4E-3</v>
      </c>
      <c r="G53" s="38">
        <v>0.1636</v>
      </c>
      <c r="H53" s="38">
        <v>5.4999999999999997E-3</v>
      </c>
      <c r="I53" s="38">
        <v>2.4389999999999998E-2</v>
      </c>
      <c r="J53" s="38">
        <v>5.4000000000000001E-4</v>
      </c>
      <c r="K53" s="38">
        <v>0.44217000000000001</v>
      </c>
      <c r="L53" s="38">
        <v>155.41039097165427</v>
      </c>
      <c r="M53" s="38">
        <v>5.2557859348297091</v>
      </c>
      <c r="N53" s="39">
        <v>153.80000000000001</v>
      </c>
      <c r="O53" s="39">
        <v>4.8</v>
      </c>
      <c r="P53" s="36">
        <v>138</v>
      </c>
      <c r="Q53" s="36">
        <v>64</v>
      </c>
    </row>
    <row r="54" spans="1:17" x14ac:dyDescent="0.25">
      <c r="A54" s="36" t="s">
        <v>1102</v>
      </c>
      <c r="B54" s="36">
        <v>126</v>
      </c>
      <c r="C54" s="36">
        <v>68.3</v>
      </c>
      <c r="D54" s="37">
        <v>0.54206349206349203</v>
      </c>
      <c r="E54" s="38">
        <v>5.0099999999999999E-2</v>
      </c>
      <c r="F54" s="38">
        <v>1.8E-3</v>
      </c>
      <c r="G54" s="38">
        <v>0.1817</v>
      </c>
      <c r="H54" s="38">
        <v>5.5999999999999999E-3</v>
      </c>
      <c r="I54" s="38">
        <v>2.572E-2</v>
      </c>
      <c r="J54" s="38">
        <v>6.2E-4</v>
      </c>
      <c r="K54" s="38">
        <v>0.34508</v>
      </c>
      <c r="L54" s="38">
        <v>163.54927029291864</v>
      </c>
      <c r="M54" s="38">
        <v>5.7527337062597086</v>
      </c>
      <c r="N54" s="39">
        <v>169.4</v>
      </c>
      <c r="O54" s="39">
        <v>4.8</v>
      </c>
      <c r="P54" s="36">
        <v>191</v>
      </c>
      <c r="Q54" s="36">
        <v>79</v>
      </c>
    </row>
    <row r="55" spans="1:17" x14ac:dyDescent="0.25">
      <c r="A55" s="36" t="s">
        <v>1103</v>
      </c>
      <c r="B55" s="36">
        <v>188.1</v>
      </c>
      <c r="C55" s="36">
        <v>106</v>
      </c>
      <c r="D55" s="37">
        <v>0.56353003721424777</v>
      </c>
      <c r="E55" s="38">
        <v>5.0099999999999999E-2</v>
      </c>
      <c r="F55" s="38">
        <v>1.6999999999999999E-3</v>
      </c>
      <c r="G55" s="38">
        <v>0.17050000000000001</v>
      </c>
      <c r="H55" s="38">
        <v>5.5999999999999999E-3</v>
      </c>
      <c r="I55" s="38">
        <v>2.427E-2</v>
      </c>
      <c r="J55" s="38">
        <v>6.3000000000000003E-4</v>
      </c>
      <c r="K55" s="38">
        <v>0.35253000000000001</v>
      </c>
      <c r="L55" s="38">
        <v>154.40151149621957</v>
      </c>
      <c r="M55" s="38">
        <v>5.6280138286141677</v>
      </c>
      <c r="N55" s="39">
        <v>159.80000000000001</v>
      </c>
      <c r="O55" s="39">
        <v>4.8</v>
      </c>
      <c r="P55" s="36">
        <v>194</v>
      </c>
      <c r="Q55" s="36">
        <v>73</v>
      </c>
    </row>
    <row r="56" spans="1:17" x14ac:dyDescent="0.25">
      <c r="A56" s="36" t="s">
        <v>1104</v>
      </c>
      <c r="B56" s="36">
        <v>84.9</v>
      </c>
      <c r="C56" s="36">
        <v>29.8</v>
      </c>
      <c r="D56" s="37">
        <v>0.35100117785630153</v>
      </c>
      <c r="E56" s="38">
        <v>4.6300000000000001E-2</v>
      </c>
      <c r="F56" s="38">
        <v>2.2000000000000001E-3</v>
      </c>
      <c r="G56" s="38">
        <v>0.16109999999999999</v>
      </c>
      <c r="H56" s="38">
        <v>9.4000000000000004E-3</v>
      </c>
      <c r="I56" s="38">
        <v>2.5139999999999999E-2</v>
      </c>
      <c r="J56" s="38">
        <v>6.6E-4</v>
      </c>
      <c r="K56" s="38">
        <v>0.61404000000000003</v>
      </c>
      <c r="L56" s="38">
        <v>160.64826937524245</v>
      </c>
      <c r="M56" s="38">
        <v>5.9119079415925873</v>
      </c>
      <c r="N56" s="39">
        <v>151.4</v>
      </c>
      <c r="O56" s="39">
        <v>8.1999999999999993</v>
      </c>
      <c r="P56" s="36">
        <v>16</v>
      </c>
      <c r="Q56" s="36">
        <v>98</v>
      </c>
    </row>
    <row r="57" spans="1:17" x14ac:dyDescent="0.25">
      <c r="A57" s="36" t="s">
        <v>1105</v>
      </c>
      <c r="B57" s="36">
        <v>113.5</v>
      </c>
      <c r="C57" s="36">
        <v>42.8</v>
      </c>
      <c r="D57" s="37">
        <v>0.37709251101321584</v>
      </c>
      <c r="E57" s="38">
        <v>4.8300000000000003E-2</v>
      </c>
      <c r="F57" s="38">
        <v>1.8E-3</v>
      </c>
      <c r="G57" s="38">
        <v>0.16569999999999999</v>
      </c>
      <c r="H57" s="38">
        <v>5.7000000000000002E-3</v>
      </c>
      <c r="I57" s="38">
        <v>2.5049999999999999E-2</v>
      </c>
      <c r="J57" s="38">
        <v>5.5999999999999995E-4</v>
      </c>
      <c r="K57" s="38">
        <v>0.29704000000000003</v>
      </c>
      <c r="L57" s="38">
        <v>159.6808038556421</v>
      </c>
      <c r="M57" s="38">
        <v>5.4518540773853177</v>
      </c>
      <c r="N57" s="39">
        <v>155.6</v>
      </c>
      <c r="O57" s="39">
        <v>4.9000000000000004</v>
      </c>
      <c r="P57" s="36">
        <v>130</v>
      </c>
      <c r="Q57" s="36">
        <v>84</v>
      </c>
    </row>
    <row r="58" spans="1:17" x14ac:dyDescent="0.25">
      <c r="A58" s="39" t="s">
        <v>1106</v>
      </c>
      <c r="B58" s="36">
        <v>88.1</v>
      </c>
      <c r="C58" s="36">
        <v>38.299999999999997</v>
      </c>
      <c r="D58" s="37">
        <v>0.43473325766174803</v>
      </c>
      <c r="E58" s="38">
        <v>4.9299999999999997E-2</v>
      </c>
      <c r="F58" s="38">
        <v>2.0999999999999999E-3</v>
      </c>
      <c r="G58" s="38">
        <v>0.16739999999999999</v>
      </c>
      <c r="H58" s="38">
        <v>8.6999999999999994E-3</v>
      </c>
      <c r="I58" s="38">
        <v>2.4109999999999999E-2</v>
      </c>
      <c r="J58" s="38">
        <v>7.7999999999999999E-4</v>
      </c>
      <c r="K58" s="38">
        <v>0.74446000000000001</v>
      </c>
      <c r="L58" s="38">
        <v>153.54463234473241</v>
      </c>
      <c r="M58" s="38">
        <v>6.3325029594438789</v>
      </c>
      <c r="N58" s="39">
        <v>157</v>
      </c>
      <c r="O58" s="39">
        <v>7.5</v>
      </c>
      <c r="P58" s="36">
        <v>158</v>
      </c>
      <c r="Q58" s="36">
        <v>91</v>
      </c>
    </row>
    <row r="59" spans="1:17" x14ac:dyDescent="0.25">
      <c r="A59" s="39" t="s">
        <v>1107</v>
      </c>
      <c r="B59" s="36">
        <v>151.1</v>
      </c>
      <c r="C59" s="36">
        <v>107.2</v>
      </c>
      <c r="D59" s="37">
        <v>0.70946393117140971</v>
      </c>
      <c r="E59" s="38">
        <v>4.99E-2</v>
      </c>
      <c r="F59" s="38">
        <v>1.8E-3</v>
      </c>
      <c r="G59" s="38">
        <v>0.16919999999999999</v>
      </c>
      <c r="H59" s="38">
        <v>5.8999999999999999E-3</v>
      </c>
      <c r="I59" s="38">
        <v>2.4629999999999999E-2</v>
      </c>
      <c r="J59" s="38">
        <v>6.0999999999999997E-4</v>
      </c>
      <c r="K59" s="38">
        <v>0.31931999999999999</v>
      </c>
      <c r="L59" s="38">
        <v>156.71252919341691</v>
      </c>
      <c r="M59" s="38">
        <v>5.5680405375698347</v>
      </c>
      <c r="N59" s="39">
        <v>158.6</v>
      </c>
      <c r="O59" s="39">
        <v>5.0999999999999996</v>
      </c>
      <c r="P59" s="36">
        <v>185</v>
      </c>
      <c r="Q59" s="36">
        <v>79</v>
      </c>
    </row>
    <row r="60" spans="1:17" x14ac:dyDescent="0.25">
      <c r="A60" s="39" t="s">
        <v>1108</v>
      </c>
      <c r="B60" s="36">
        <v>86.7</v>
      </c>
      <c r="C60" s="36">
        <v>37.799999999999997</v>
      </c>
      <c r="D60" s="37">
        <v>0.43598615916955014</v>
      </c>
      <c r="E60" s="38">
        <v>4.9299999999999997E-2</v>
      </c>
      <c r="F60" s="38">
        <v>2E-3</v>
      </c>
      <c r="G60" s="38">
        <v>0.17030000000000001</v>
      </c>
      <c r="H60" s="38">
        <v>7.7999999999999996E-3</v>
      </c>
      <c r="I60" s="38">
        <v>2.47E-2</v>
      </c>
      <c r="J60" s="38">
        <v>1E-3</v>
      </c>
      <c r="K60" s="38">
        <v>0.62087000000000003</v>
      </c>
      <c r="L60" s="38">
        <v>157.27185769097565</v>
      </c>
      <c r="M60" s="38">
        <v>7.591593603073977</v>
      </c>
      <c r="N60" s="39">
        <v>159.5</v>
      </c>
      <c r="O60" s="39">
        <v>6.8</v>
      </c>
      <c r="P60" s="36">
        <v>145</v>
      </c>
      <c r="Q60" s="36">
        <v>90</v>
      </c>
    </row>
    <row r="61" spans="1:17" x14ac:dyDescent="0.25">
      <c r="A61" s="39" t="s">
        <v>1109</v>
      </c>
      <c r="B61" s="36">
        <v>186</v>
      </c>
      <c r="C61" s="36">
        <v>193</v>
      </c>
      <c r="D61" s="37">
        <v>1.0376344086021505</v>
      </c>
      <c r="E61" s="38">
        <v>4.9299999999999997E-2</v>
      </c>
      <c r="F61" s="38">
        <v>1.4E-3</v>
      </c>
      <c r="G61" s="38">
        <v>0.1915</v>
      </c>
      <c r="H61" s="38">
        <v>6.4000000000000003E-3</v>
      </c>
      <c r="I61" s="38">
        <v>2.826E-2</v>
      </c>
      <c r="J61" s="38">
        <v>8.5999999999999998E-4</v>
      </c>
      <c r="K61" s="38">
        <v>0.56076999999999999</v>
      </c>
      <c r="L61" s="38">
        <v>179.73191304062692</v>
      </c>
      <c r="M61" s="38">
        <v>6.9413236933689122</v>
      </c>
      <c r="N61" s="39">
        <v>177.8</v>
      </c>
      <c r="O61" s="39">
        <v>5.5</v>
      </c>
      <c r="P61" s="36">
        <v>157</v>
      </c>
      <c r="Q61" s="36">
        <v>61</v>
      </c>
    </row>
    <row r="62" spans="1:17" x14ac:dyDescent="0.25">
      <c r="A62" s="39" t="s">
        <v>1110</v>
      </c>
      <c r="B62" s="36">
        <v>62.1</v>
      </c>
      <c r="C62" s="36">
        <v>30.7</v>
      </c>
      <c r="D62" s="37">
        <v>0.49436392914653782</v>
      </c>
      <c r="E62" s="38">
        <v>6.5500000000000003E-2</v>
      </c>
      <c r="F62" s="38">
        <v>6.3E-3</v>
      </c>
      <c r="G62" s="38">
        <v>0.26500000000000001</v>
      </c>
      <c r="H62" s="38">
        <v>3.7999999999999999E-2</v>
      </c>
      <c r="I62" s="38">
        <v>2.9399999999999999E-2</v>
      </c>
      <c r="J62" s="38">
        <v>1.6999999999999999E-3</v>
      </c>
      <c r="K62" s="38">
        <v>0.91634000000000004</v>
      </c>
      <c r="L62" s="38">
        <v>183.15681429572518</v>
      </c>
      <c r="M62" s="38">
        <v>11.820395433235017</v>
      </c>
      <c r="N62" s="39">
        <v>236</v>
      </c>
      <c r="O62" s="39">
        <v>29</v>
      </c>
      <c r="P62" s="36">
        <v>730</v>
      </c>
      <c r="Q62" s="36">
        <v>200</v>
      </c>
    </row>
    <row r="63" spans="1:17" x14ac:dyDescent="0.25">
      <c r="A63" s="39" t="s">
        <v>1111</v>
      </c>
      <c r="B63" s="36">
        <v>194.7</v>
      </c>
      <c r="C63" s="36">
        <v>114.9</v>
      </c>
      <c r="D63" s="37">
        <v>0.59013867488443761</v>
      </c>
      <c r="E63" s="38">
        <v>5.0200000000000002E-2</v>
      </c>
      <c r="F63" s="38">
        <v>1.1999999999999999E-3</v>
      </c>
      <c r="G63" s="38">
        <v>0.16739999999999999</v>
      </c>
      <c r="H63" s="38">
        <v>4.1999999999999997E-3</v>
      </c>
      <c r="I63" s="38">
        <v>2.4160000000000001E-2</v>
      </c>
      <c r="J63" s="38">
        <v>4.8999999999999998E-4</v>
      </c>
      <c r="K63" s="38">
        <v>0.47223999999999999</v>
      </c>
      <c r="L63" s="38">
        <v>153.68803166207755</v>
      </c>
      <c r="M63" s="38">
        <v>4.9931202303729982</v>
      </c>
      <c r="N63" s="39">
        <v>157.1</v>
      </c>
      <c r="O63" s="39">
        <v>3.6</v>
      </c>
      <c r="P63" s="36">
        <v>197</v>
      </c>
      <c r="Q63" s="36">
        <v>55</v>
      </c>
    </row>
    <row r="64" spans="1:17" x14ac:dyDescent="0.25">
      <c r="A64" s="39" t="s">
        <v>1112</v>
      </c>
      <c r="B64" s="36">
        <v>117</v>
      </c>
      <c r="C64" s="36">
        <v>60</v>
      </c>
      <c r="D64" s="37">
        <v>0.51282051282051277</v>
      </c>
      <c r="E64" s="38">
        <v>4.8899999999999999E-2</v>
      </c>
      <c r="F64" s="38">
        <v>2.2000000000000001E-3</v>
      </c>
      <c r="G64" s="38">
        <v>0.16470000000000001</v>
      </c>
      <c r="H64" s="38">
        <v>8.3999999999999995E-3</v>
      </c>
      <c r="I64" s="38">
        <v>2.4420000000000001E-2</v>
      </c>
      <c r="J64" s="38">
        <v>8.4999999999999995E-4</v>
      </c>
      <c r="K64" s="38">
        <v>0.49236999999999997</v>
      </c>
      <c r="L64" s="38">
        <v>155.58065715531168</v>
      </c>
      <c r="M64" s="38">
        <v>6.9666752752328485</v>
      </c>
      <c r="N64" s="39">
        <v>154.6</v>
      </c>
      <c r="O64" s="39">
        <v>7.3</v>
      </c>
      <c r="P64" s="36">
        <v>145</v>
      </c>
      <c r="Q64" s="36">
        <v>94</v>
      </c>
    </row>
    <row r="65" spans="1:17" x14ac:dyDescent="0.25">
      <c r="A65" s="39" t="s">
        <v>1113</v>
      </c>
      <c r="B65" s="36">
        <v>192.7</v>
      </c>
      <c r="C65" s="36">
        <v>81.7</v>
      </c>
      <c r="D65" s="37">
        <v>0.423975090814738</v>
      </c>
      <c r="E65" s="38">
        <v>0.05</v>
      </c>
      <c r="F65" s="38">
        <v>2.3E-3</v>
      </c>
      <c r="G65" s="38">
        <v>0.16950000000000001</v>
      </c>
      <c r="H65" s="38">
        <v>8.0000000000000002E-3</v>
      </c>
      <c r="I65" s="38">
        <v>2.445E-2</v>
      </c>
      <c r="J65" s="38">
        <v>5.4000000000000001E-4</v>
      </c>
      <c r="K65" s="38">
        <v>0.45101999999999998</v>
      </c>
      <c r="L65" s="38">
        <v>155.55694743479074</v>
      </c>
      <c r="M65" s="38">
        <v>5.2593199487812008</v>
      </c>
      <c r="N65" s="39">
        <v>158.80000000000001</v>
      </c>
      <c r="O65" s="39">
        <v>7</v>
      </c>
      <c r="P65" s="36">
        <v>210</v>
      </c>
      <c r="Q65" s="36">
        <v>100</v>
      </c>
    </row>
    <row r="66" spans="1:17" x14ac:dyDescent="0.25">
      <c r="A66" s="39" t="s">
        <v>1114</v>
      </c>
      <c r="B66" s="36">
        <v>150.69999999999999</v>
      </c>
      <c r="C66" s="36">
        <v>72.2</v>
      </c>
      <c r="D66" s="37">
        <v>0.47909754479097549</v>
      </c>
      <c r="E66" s="38">
        <v>4.9299999999999997E-2</v>
      </c>
      <c r="F66" s="38">
        <v>1.8E-3</v>
      </c>
      <c r="G66" s="38">
        <v>0.1822</v>
      </c>
      <c r="H66" s="38">
        <v>6.8999999999999999E-3</v>
      </c>
      <c r="I66" s="38">
        <v>2.656E-2</v>
      </c>
      <c r="J66" s="38">
        <v>5.2999999999999998E-4</v>
      </c>
      <c r="K66" s="38">
        <v>7.0030999999999996E-2</v>
      </c>
      <c r="L66" s="38">
        <v>169.01293105110813</v>
      </c>
      <c r="M66" s="38">
        <v>5.4417307572612783</v>
      </c>
      <c r="N66" s="39">
        <v>169.8</v>
      </c>
      <c r="O66" s="39">
        <v>5.9</v>
      </c>
      <c r="P66" s="36">
        <v>157</v>
      </c>
      <c r="Q66" s="36">
        <v>81</v>
      </c>
    </row>
    <row r="67" spans="1:17" x14ac:dyDescent="0.25">
      <c r="G67" s="48"/>
      <c r="H67" s="48"/>
    </row>
    <row r="68" spans="1:17" x14ac:dyDescent="0.25">
      <c r="G68" s="48"/>
      <c r="H68" s="48"/>
    </row>
    <row r="69" spans="1:17" x14ac:dyDescent="0.25">
      <c r="G69" s="48"/>
      <c r="H69" s="48"/>
    </row>
    <row r="70" spans="1:17" x14ac:dyDescent="0.25">
      <c r="G70" s="48"/>
      <c r="H70" s="48"/>
    </row>
    <row r="71" spans="1:17" x14ac:dyDescent="0.25">
      <c r="G71" s="48"/>
      <c r="H71" s="48"/>
    </row>
    <row r="72" spans="1:17" x14ac:dyDescent="0.25">
      <c r="G72" s="48"/>
      <c r="H72" s="48"/>
    </row>
    <row r="73" spans="1:17" x14ac:dyDescent="0.25">
      <c r="G73" s="48"/>
      <c r="H73" s="48"/>
    </row>
    <row r="74" spans="1:17" x14ac:dyDescent="0.25">
      <c r="G74" s="48"/>
      <c r="H74" s="48"/>
    </row>
  </sheetData>
  <mergeCells count="1">
    <mergeCell ref="A1:Q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1115</v>
      </c>
      <c r="B3" s="2">
        <v>487</v>
      </c>
      <c r="C3" s="2">
        <v>675</v>
      </c>
      <c r="D3" s="2">
        <v>1.3860369609856262</v>
      </c>
      <c r="E3" s="1">
        <v>4.99E-2</v>
      </c>
      <c r="F3" s="1">
        <v>1.2999999999999999E-3</v>
      </c>
      <c r="G3" s="1">
        <v>0.157</v>
      </c>
      <c r="H3" s="1">
        <v>4.4999999999999997E-3</v>
      </c>
      <c r="I3" s="1">
        <v>2.2870000000000001E-2</v>
      </c>
      <c r="J3" s="1">
        <v>3.6999999999999999E-4</v>
      </c>
      <c r="K3" s="1">
        <v>0.39029000000000003</v>
      </c>
      <c r="L3" s="1">
        <v>145.59752617908254</v>
      </c>
      <c r="M3" s="1">
        <v>4.7459259701663878</v>
      </c>
      <c r="N3" s="2">
        <v>148</v>
      </c>
      <c r="O3" s="2">
        <v>4</v>
      </c>
      <c r="P3" s="2">
        <v>187</v>
      </c>
      <c r="Q3" s="2">
        <v>58</v>
      </c>
    </row>
    <row r="4" spans="1:17" x14ac:dyDescent="0.25">
      <c r="A4" s="2" t="s">
        <v>1116</v>
      </c>
      <c r="B4" s="2">
        <v>540</v>
      </c>
      <c r="C4" s="2">
        <v>697</v>
      </c>
      <c r="D4" s="2">
        <v>1.2907407407407407</v>
      </c>
      <c r="E4" s="1">
        <v>0.05</v>
      </c>
      <c r="F4" s="1">
        <v>1.1999999999999999E-3</v>
      </c>
      <c r="G4" s="1">
        <v>0.15890000000000001</v>
      </c>
      <c r="H4" s="1">
        <v>3.8999999999999998E-3</v>
      </c>
      <c r="I4" s="1">
        <v>2.3519999999999999E-2</v>
      </c>
      <c r="J4" s="1">
        <v>5.0000000000000001E-4</v>
      </c>
      <c r="K4" s="1">
        <v>0.4375</v>
      </c>
      <c r="L4" s="1">
        <v>149.68527782250433</v>
      </c>
      <c r="M4" s="1">
        <v>5.247403037340912</v>
      </c>
      <c r="N4" s="2">
        <v>149.69999999999999</v>
      </c>
      <c r="O4" s="2">
        <v>3.4</v>
      </c>
      <c r="P4" s="2">
        <v>191</v>
      </c>
      <c r="Q4" s="2">
        <v>56</v>
      </c>
    </row>
    <row r="5" spans="1:17" x14ac:dyDescent="0.25">
      <c r="A5" s="2" t="s">
        <v>1117</v>
      </c>
      <c r="B5" s="2">
        <v>519</v>
      </c>
      <c r="C5" s="2">
        <v>452</v>
      </c>
      <c r="D5" s="2">
        <v>0.87090558766859349</v>
      </c>
      <c r="E5" s="1">
        <v>4.9799999999999997E-2</v>
      </c>
      <c r="F5" s="1">
        <v>1.1000000000000001E-3</v>
      </c>
      <c r="G5" s="1">
        <v>0.1615</v>
      </c>
      <c r="H5" s="1">
        <v>3.2000000000000002E-3</v>
      </c>
      <c r="I5" s="1">
        <v>2.3310000000000001E-2</v>
      </c>
      <c r="J5" s="1">
        <v>4.2999999999999999E-4</v>
      </c>
      <c r="K5" s="1">
        <v>0.26138</v>
      </c>
      <c r="L5" s="1">
        <v>148.39595977617259</v>
      </c>
      <c r="M5" s="1">
        <v>4.9968705142681689</v>
      </c>
      <c r="N5" s="2">
        <v>151.9</v>
      </c>
      <c r="O5" s="2">
        <v>2.8</v>
      </c>
      <c r="P5" s="2">
        <v>180</v>
      </c>
      <c r="Q5" s="2">
        <v>51</v>
      </c>
    </row>
    <row r="6" spans="1:17" x14ac:dyDescent="0.25">
      <c r="A6" s="2" t="s">
        <v>1118</v>
      </c>
      <c r="B6" s="2">
        <v>422</v>
      </c>
      <c r="C6" s="2">
        <v>367.9</v>
      </c>
      <c r="D6" s="2">
        <v>0.87180094786729856</v>
      </c>
      <c r="E6" s="1">
        <v>5.8099999999999999E-2</v>
      </c>
      <c r="F6" s="1">
        <v>1.2999999999999999E-3</v>
      </c>
      <c r="G6" s="1">
        <v>0.19689999999999999</v>
      </c>
      <c r="H6" s="1">
        <v>4.7000000000000002E-3</v>
      </c>
      <c r="I6" s="1">
        <v>2.477E-2</v>
      </c>
      <c r="J6" s="1">
        <v>4.0000000000000002E-4</v>
      </c>
      <c r="K6" s="1">
        <v>0.47838000000000003</v>
      </c>
      <c r="L6" s="1">
        <v>155.98559031544923</v>
      </c>
      <c r="M6" s="1">
        <v>5.0677018240455158</v>
      </c>
      <c r="N6" s="2">
        <v>182.5</v>
      </c>
      <c r="O6" s="2">
        <v>4</v>
      </c>
      <c r="P6" s="2">
        <v>548</v>
      </c>
      <c r="Q6" s="2">
        <v>44</v>
      </c>
    </row>
    <row r="7" spans="1:17" x14ac:dyDescent="0.25">
      <c r="A7" s="2" t="s">
        <v>1119</v>
      </c>
      <c r="B7" s="2">
        <v>262</v>
      </c>
      <c r="C7" s="2">
        <v>145</v>
      </c>
      <c r="D7" s="2">
        <v>0.55343511450381677</v>
      </c>
      <c r="E7" s="1">
        <v>4.8800000000000003E-2</v>
      </c>
      <c r="F7" s="1">
        <v>1.9E-3</v>
      </c>
      <c r="G7" s="1">
        <v>0.15759999999999999</v>
      </c>
      <c r="H7" s="1">
        <v>5.7000000000000002E-3</v>
      </c>
      <c r="I7" s="1">
        <v>2.3449999999999999E-2</v>
      </c>
      <c r="J7" s="1">
        <v>3.8000000000000002E-4</v>
      </c>
      <c r="K7" s="1">
        <v>0.29276000000000002</v>
      </c>
      <c r="L7" s="1">
        <v>149.46663490470485</v>
      </c>
      <c r="M7" s="1">
        <v>4.8845220600752892</v>
      </c>
      <c r="N7" s="2">
        <v>148.5</v>
      </c>
      <c r="O7" s="2">
        <v>5</v>
      </c>
      <c r="P7" s="2">
        <v>134</v>
      </c>
      <c r="Q7" s="2">
        <v>82</v>
      </c>
    </row>
    <row r="8" spans="1:17" x14ac:dyDescent="0.25">
      <c r="A8" s="2" t="s">
        <v>1120</v>
      </c>
      <c r="B8" s="2">
        <v>243</v>
      </c>
      <c r="C8" s="2">
        <v>121</v>
      </c>
      <c r="D8" s="2">
        <v>0.49794238683127573</v>
      </c>
      <c r="E8" s="1">
        <v>4.9399999999999999E-2</v>
      </c>
      <c r="F8" s="1">
        <v>1.5E-3</v>
      </c>
      <c r="G8" s="1">
        <v>0.16109999999999999</v>
      </c>
      <c r="H8" s="1">
        <v>4.7000000000000002E-3</v>
      </c>
      <c r="I8" s="1">
        <v>2.3820000000000001E-2</v>
      </c>
      <c r="J8" s="1">
        <v>5.5000000000000003E-4</v>
      </c>
      <c r="K8" s="1">
        <v>0.34650999999999998</v>
      </c>
      <c r="L8" s="1">
        <v>151.69318579718686</v>
      </c>
      <c r="M8" s="1">
        <v>5.505747935148694</v>
      </c>
      <c r="N8" s="2">
        <v>151.6</v>
      </c>
      <c r="O8" s="2">
        <v>4.0999999999999996</v>
      </c>
      <c r="P8" s="2">
        <v>152</v>
      </c>
      <c r="Q8" s="2">
        <v>68</v>
      </c>
    </row>
    <row r="9" spans="1:17" x14ac:dyDescent="0.25">
      <c r="A9" s="2" t="s">
        <v>1121</v>
      </c>
      <c r="B9" s="2">
        <v>267.89999999999998</v>
      </c>
      <c r="C9" s="2">
        <v>153</v>
      </c>
      <c r="D9" s="2">
        <v>0.57110862262038076</v>
      </c>
      <c r="E9" s="1">
        <v>4.9000000000000002E-2</v>
      </c>
      <c r="F9" s="1">
        <v>1.4E-3</v>
      </c>
      <c r="G9" s="1">
        <v>0.15629999999999999</v>
      </c>
      <c r="H9" s="1">
        <v>4.7000000000000002E-3</v>
      </c>
      <c r="I9" s="1">
        <v>2.351E-2</v>
      </c>
      <c r="J9" s="1">
        <v>3.8999999999999999E-4</v>
      </c>
      <c r="K9" s="1">
        <v>0.41331000000000001</v>
      </c>
      <c r="L9" s="1">
        <v>149.80879600409517</v>
      </c>
      <c r="M9" s="1">
        <v>4.9400875037337535</v>
      </c>
      <c r="N9" s="2">
        <v>147.4</v>
      </c>
      <c r="O9" s="2">
        <v>4.0999999999999996</v>
      </c>
      <c r="P9" s="2">
        <v>146</v>
      </c>
      <c r="Q9" s="2">
        <v>63</v>
      </c>
    </row>
    <row r="10" spans="1:17" x14ac:dyDescent="0.25">
      <c r="A10" s="2" t="s">
        <v>1122</v>
      </c>
      <c r="B10" s="2">
        <v>397</v>
      </c>
      <c r="C10" s="2">
        <v>234.8</v>
      </c>
      <c r="D10" s="2">
        <v>0.59143576826196476</v>
      </c>
      <c r="E10" s="1">
        <v>4.8800000000000003E-2</v>
      </c>
      <c r="F10" s="1">
        <v>1.5E-3</v>
      </c>
      <c r="G10" s="1">
        <v>0.15770000000000001</v>
      </c>
      <c r="H10" s="1">
        <v>4.7999999999999996E-3</v>
      </c>
      <c r="I10" s="1">
        <v>2.342E-2</v>
      </c>
      <c r="J10" s="1">
        <v>3.6000000000000002E-4</v>
      </c>
      <c r="K10" s="1">
        <v>0.20397999999999999</v>
      </c>
      <c r="L10" s="1">
        <v>149.27688170261041</v>
      </c>
      <c r="M10" s="1">
        <v>4.8163462348682842</v>
      </c>
      <c r="N10" s="2">
        <v>148.6</v>
      </c>
      <c r="O10" s="2">
        <v>4.2</v>
      </c>
      <c r="P10" s="2">
        <v>138</v>
      </c>
      <c r="Q10" s="2">
        <v>67</v>
      </c>
    </row>
    <row r="11" spans="1:17" x14ac:dyDescent="0.25">
      <c r="A11" s="2" t="s">
        <v>1123</v>
      </c>
      <c r="B11" s="2">
        <v>3180</v>
      </c>
      <c r="C11" s="2">
        <v>611</v>
      </c>
      <c r="D11" s="2">
        <v>0.19213836477987423</v>
      </c>
      <c r="E11" s="1">
        <v>5.1150000000000001E-2</v>
      </c>
      <c r="F11" s="1">
        <v>8.9999999999999998E-4</v>
      </c>
      <c r="G11" s="1">
        <v>0.1651</v>
      </c>
      <c r="H11" s="1">
        <v>3.8E-3</v>
      </c>
      <c r="I11" s="1">
        <v>2.341E-2</v>
      </c>
      <c r="J11" s="1">
        <v>5.6999999999999998E-4</v>
      </c>
      <c r="K11" s="1">
        <v>0.66425000000000001</v>
      </c>
      <c r="L11" s="1">
        <v>148.7767582784623</v>
      </c>
      <c r="M11" s="1">
        <v>5.5537936030850856</v>
      </c>
      <c r="N11" s="2">
        <v>155.1</v>
      </c>
      <c r="O11" s="2">
        <v>3.3</v>
      </c>
      <c r="P11" s="2">
        <v>244</v>
      </c>
      <c r="Q11" s="2">
        <v>40</v>
      </c>
    </row>
    <row r="12" spans="1:17" x14ac:dyDescent="0.25">
      <c r="A12" s="2" t="s">
        <v>1124</v>
      </c>
      <c r="B12" s="2">
        <v>448</v>
      </c>
      <c r="C12" s="2">
        <v>308</v>
      </c>
      <c r="D12" s="2">
        <v>0.6875</v>
      </c>
      <c r="E12" s="1">
        <v>4.7699999999999999E-2</v>
      </c>
      <c r="F12" s="1">
        <v>1.1999999999999999E-3</v>
      </c>
      <c r="G12" s="1">
        <v>0.15509999999999999</v>
      </c>
      <c r="H12" s="1">
        <v>3.5000000000000001E-3</v>
      </c>
      <c r="I12" s="1">
        <v>2.349E-2</v>
      </c>
      <c r="J12" s="1">
        <v>3.6000000000000002E-4</v>
      </c>
      <c r="K12" s="1">
        <v>0.18942999999999999</v>
      </c>
      <c r="L12" s="1">
        <v>149.92479949210895</v>
      </c>
      <c r="M12" s="1">
        <v>4.8195728863241936</v>
      </c>
      <c r="N12" s="2">
        <v>146.4</v>
      </c>
      <c r="O12" s="2">
        <v>3.1</v>
      </c>
      <c r="P12" s="2">
        <v>88</v>
      </c>
      <c r="Q12" s="2">
        <v>53</v>
      </c>
    </row>
    <row r="13" spans="1:17" x14ac:dyDescent="0.25">
      <c r="A13" s="2" t="s">
        <v>1125</v>
      </c>
      <c r="B13" s="2">
        <v>382</v>
      </c>
      <c r="C13" s="2">
        <v>230</v>
      </c>
      <c r="D13" s="2">
        <v>0.60209424083769636</v>
      </c>
      <c r="E13" s="1">
        <v>4.8599999999999997E-2</v>
      </c>
      <c r="F13" s="1">
        <v>1.2999999999999999E-3</v>
      </c>
      <c r="G13" s="1">
        <v>0.1583</v>
      </c>
      <c r="H13" s="1">
        <v>5.3E-3</v>
      </c>
      <c r="I13" s="1">
        <v>2.3769999999999999E-2</v>
      </c>
      <c r="J13" s="1">
        <v>4.6000000000000001E-4</v>
      </c>
      <c r="K13" s="1">
        <v>0.35360999999999998</v>
      </c>
      <c r="L13" s="1">
        <v>151.52817848901802</v>
      </c>
      <c r="M13" s="1">
        <v>5.1935025728079127</v>
      </c>
      <c r="N13" s="10">
        <v>149.19999999999999</v>
      </c>
      <c r="O13" s="10">
        <v>4.5999999999999996</v>
      </c>
      <c r="P13" s="2">
        <v>128</v>
      </c>
      <c r="Q13" s="2">
        <v>60</v>
      </c>
    </row>
    <row r="14" spans="1:17" x14ac:dyDescent="0.25">
      <c r="A14" s="2" t="s">
        <v>1126</v>
      </c>
      <c r="B14" s="2">
        <v>393</v>
      </c>
      <c r="C14" s="2">
        <v>231.3</v>
      </c>
      <c r="D14" s="2">
        <v>0.5885496183206107</v>
      </c>
      <c r="E14" s="1">
        <v>4.87E-2</v>
      </c>
      <c r="F14" s="1">
        <v>1.6000000000000001E-3</v>
      </c>
      <c r="G14" s="1">
        <v>0.16270000000000001</v>
      </c>
      <c r="H14" s="1">
        <v>4.5999999999999999E-3</v>
      </c>
      <c r="I14" s="1">
        <v>2.4080000000000001E-2</v>
      </c>
      <c r="J14" s="1">
        <v>3.8999999999999999E-4</v>
      </c>
      <c r="K14" s="1">
        <v>9.9857000000000001E-2</v>
      </c>
      <c r="L14" s="1">
        <v>153.46971789939528</v>
      </c>
      <c r="M14" s="1">
        <v>5.0059643465946273</v>
      </c>
      <c r="N14" s="10">
        <v>153</v>
      </c>
      <c r="O14" s="10">
        <v>4</v>
      </c>
      <c r="P14" s="2">
        <v>149</v>
      </c>
      <c r="Q14" s="2">
        <v>73</v>
      </c>
    </row>
    <row r="15" spans="1:17" x14ac:dyDescent="0.25">
      <c r="A15" s="2" t="s">
        <v>1127</v>
      </c>
      <c r="B15" s="2">
        <v>280</v>
      </c>
      <c r="C15" s="2">
        <v>166.6</v>
      </c>
      <c r="D15" s="2">
        <v>0.59499999999999997</v>
      </c>
      <c r="E15" s="1">
        <v>6.6000000000000003E-2</v>
      </c>
      <c r="F15" s="1">
        <v>4.0000000000000001E-3</v>
      </c>
      <c r="G15" s="1">
        <v>0.22900000000000001</v>
      </c>
      <c r="H15" s="1">
        <v>1.4999999999999999E-2</v>
      </c>
      <c r="I15" s="1">
        <v>2.5659999999999999E-2</v>
      </c>
      <c r="J15" s="1">
        <v>4.4999999999999999E-4</v>
      </c>
      <c r="K15" s="1">
        <v>0.61290999999999995</v>
      </c>
      <c r="L15" s="1">
        <v>159.93886479508743</v>
      </c>
      <c r="M15" s="1">
        <v>5.3816872611853039</v>
      </c>
      <c r="N15" s="10">
        <v>209</v>
      </c>
      <c r="O15" s="10">
        <v>12</v>
      </c>
      <c r="P15" s="2">
        <v>760</v>
      </c>
      <c r="Q15" s="2">
        <v>130</v>
      </c>
    </row>
    <row r="16" spans="1:17" x14ac:dyDescent="0.25">
      <c r="A16" s="2" t="s">
        <v>1128</v>
      </c>
      <c r="B16" s="2">
        <v>263</v>
      </c>
      <c r="C16" s="2">
        <v>175.2</v>
      </c>
      <c r="D16" s="2">
        <v>0.66615969581749046</v>
      </c>
      <c r="E16" s="1">
        <v>5.2400000000000002E-2</v>
      </c>
      <c r="F16" s="1">
        <v>1.6999999999999999E-3</v>
      </c>
      <c r="G16" s="1">
        <v>0.183</v>
      </c>
      <c r="H16" s="1">
        <v>6.7000000000000002E-3</v>
      </c>
      <c r="I16" s="1">
        <v>2.547E-2</v>
      </c>
      <c r="J16" s="1">
        <v>6.2E-4</v>
      </c>
      <c r="K16" s="1">
        <v>0.58055999999999996</v>
      </c>
      <c r="L16" s="1">
        <v>161.50856646116509</v>
      </c>
      <c r="M16" s="1">
        <v>6.0482453707714159</v>
      </c>
      <c r="N16" s="10">
        <v>171.8</v>
      </c>
      <c r="O16" s="10">
        <v>6.2</v>
      </c>
      <c r="P16" s="2">
        <v>291</v>
      </c>
      <c r="Q16" s="2">
        <v>76</v>
      </c>
    </row>
    <row r="17" spans="1:17" x14ac:dyDescent="0.25">
      <c r="A17" s="2" t="s">
        <v>1129</v>
      </c>
      <c r="B17" s="2">
        <v>295</v>
      </c>
      <c r="C17" s="2">
        <v>232</v>
      </c>
      <c r="D17" s="2">
        <v>0.78644067796610173</v>
      </c>
      <c r="E17" s="1">
        <v>4.99E-2</v>
      </c>
      <c r="F17" s="1">
        <v>2.2000000000000001E-3</v>
      </c>
      <c r="G17" s="1">
        <v>0.1663</v>
      </c>
      <c r="H17" s="1">
        <v>6.7999999999999996E-3</v>
      </c>
      <c r="I17" s="1">
        <v>2.4340000000000001E-2</v>
      </c>
      <c r="J17" s="1">
        <v>4.6999999999999999E-4</v>
      </c>
      <c r="K17" s="1">
        <v>0.17687</v>
      </c>
      <c r="L17" s="1">
        <v>154.88193806996301</v>
      </c>
      <c r="M17" s="1">
        <v>5.3198141975223008</v>
      </c>
      <c r="N17" s="10">
        <v>156.1</v>
      </c>
      <c r="O17" s="10">
        <v>5.9</v>
      </c>
      <c r="P17" s="2">
        <v>183</v>
      </c>
      <c r="Q17" s="2">
        <v>92</v>
      </c>
    </row>
    <row r="18" spans="1:17" x14ac:dyDescent="0.25">
      <c r="A18" s="2" t="s">
        <v>1130</v>
      </c>
      <c r="B18" s="2">
        <v>1580</v>
      </c>
      <c r="C18" s="2">
        <v>831</v>
      </c>
      <c r="D18" s="2">
        <v>0.52594936708860762</v>
      </c>
      <c r="E18" s="1">
        <v>4.9570000000000003E-2</v>
      </c>
      <c r="F18" s="1">
        <v>7.6999999999999996E-4</v>
      </c>
      <c r="G18" s="1">
        <v>0.1714</v>
      </c>
      <c r="H18" s="1">
        <v>4.1999999999999997E-3</v>
      </c>
      <c r="I18" s="1">
        <v>2.52E-2</v>
      </c>
      <c r="J18" s="1">
        <v>4.8999999999999998E-4</v>
      </c>
      <c r="K18" s="1">
        <v>0.68213000000000001</v>
      </c>
      <c r="L18" s="1">
        <v>160.37550590547289</v>
      </c>
      <c r="M18" s="1">
        <v>5.4316523038356861</v>
      </c>
      <c r="N18" s="10">
        <v>160.6</v>
      </c>
      <c r="O18" s="10">
        <v>3.6</v>
      </c>
      <c r="P18" s="2">
        <v>172</v>
      </c>
      <c r="Q18" s="2">
        <v>36</v>
      </c>
    </row>
    <row r="19" spans="1:17" x14ac:dyDescent="0.25">
      <c r="A19" s="2" t="s">
        <v>1131</v>
      </c>
      <c r="B19" s="2">
        <v>593</v>
      </c>
      <c r="C19" s="2">
        <v>226</v>
      </c>
      <c r="D19" s="2">
        <v>0.38111298482293421</v>
      </c>
      <c r="E19" s="1">
        <v>5.21E-2</v>
      </c>
      <c r="F19" s="1">
        <v>1.2999999999999999E-3</v>
      </c>
      <c r="G19" s="1">
        <v>0.16789999999999999</v>
      </c>
      <c r="H19" s="1">
        <v>3.3E-3</v>
      </c>
      <c r="I19" s="1">
        <v>2.3730000000000001E-2</v>
      </c>
      <c r="J19" s="1">
        <v>4.2000000000000002E-4</v>
      </c>
      <c r="K19" s="1">
        <v>0.26195000000000002</v>
      </c>
      <c r="L19" s="1">
        <v>150.6158493303912</v>
      </c>
      <c r="M19" s="1">
        <v>5.0464314738142679</v>
      </c>
      <c r="N19" s="10">
        <v>158.19999999999999</v>
      </c>
      <c r="O19" s="10">
        <v>2.7</v>
      </c>
      <c r="P19" s="2">
        <v>306</v>
      </c>
      <c r="Q19" s="2">
        <v>59</v>
      </c>
    </row>
    <row r="20" spans="1:17" x14ac:dyDescent="0.25">
      <c r="A20" s="2" t="s">
        <v>1132</v>
      </c>
      <c r="B20" s="2">
        <v>418</v>
      </c>
      <c r="C20" s="2">
        <v>142</v>
      </c>
      <c r="D20" s="2">
        <v>0.33971291866028708</v>
      </c>
      <c r="E20" s="1">
        <v>5.1299999999999998E-2</v>
      </c>
      <c r="F20" s="1">
        <v>1.1999999999999999E-3</v>
      </c>
      <c r="G20" s="1">
        <v>0.1678</v>
      </c>
      <c r="H20" s="1">
        <v>5.3E-3</v>
      </c>
      <c r="I20" s="1">
        <v>2.375E-2</v>
      </c>
      <c r="J20" s="1">
        <v>4.6000000000000001E-4</v>
      </c>
      <c r="K20" s="1">
        <v>0.67551000000000005</v>
      </c>
      <c r="L20" s="1">
        <v>150.89264404786093</v>
      </c>
      <c r="M20" s="1">
        <v>5.1762727296021698</v>
      </c>
      <c r="N20" s="10">
        <v>157.4</v>
      </c>
      <c r="O20" s="10">
        <v>4.5999999999999996</v>
      </c>
      <c r="P20" s="2">
        <v>248</v>
      </c>
      <c r="Q20" s="2">
        <v>55</v>
      </c>
    </row>
    <row r="21" spans="1:17" x14ac:dyDescent="0.25">
      <c r="A21" s="2" t="s">
        <v>1133</v>
      </c>
      <c r="B21" s="2">
        <v>141.80000000000001</v>
      </c>
      <c r="C21" s="2">
        <v>97.7</v>
      </c>
      <c r="D21" s="2">
        <v>0.68899858956276439</v>
      </c>
      <c r="E21" s="1">
        <v>4.6399999999999997E-2</v>
      </c>
      <c r="F21" s="1">
        <v>3.0000000000000001E-3</v>
      </c>
      <c r="G21" s="1">
        <v>0.16400000000000001</v>
      </c>
      <c r="H21" s="1">
        <v>1.2E-2</v>
      </c>
      <c r="I21" s="1">
        <v>2.5149999999999999E-2</v>
      </c>
      <c r="J21" s="1">
        <v>5.8E-4</v>
      </c>
      <c r="K21" s="1">
        <v>0.27648</v>
      </c>
      <c r="L21" s="1">
        <v>160.69171149437926</v>
      </c>
      <c r="M21" s="1">
        <v>5.9236128672816672</v>
      </c>
      <c r="N21" s="10">
        <v>154</v>
      </c>
      <c r="O21" s="10">
        <v>10</v>
      </c>
      <c r="P21" s="2">
        <v>40</v>
      </c>
      <c r="Q21" s="2">
        <v>120</v>
      </c>
    </row>
    <row r="22" spans="1:17" x14ac:dyDescent="0.25">
      <c r="A22" s="2" t="s">
        <v>1134</v>
      </c>
      <c r="B22" s="2">
        <v>195</v>
      </c>
      <c r="C22" s="2">
        <v>107</v>
      </c>
      <c r="D22" s="2">
        <v>0.54871794871794877</v>
      </c>
      <c r="E22" s="1">
        <v>5.0200000000000002E-2</v>
      </c>
      <c r="F22" s="1">
        <v>1.9E-3</v>
      </c>
      <c r="G22" s="1">
        <v>0.16819999999999999</v>
      </c>
      <c r="H22" s="1">
        <v>7.4000000000000003E-3</v>
      </c>
      <c r="I22" s="1">
        <v>2.443E-2</v>
      </c>
      <c r="J22" s="1">
        <v>4.6000000000000001E-4</v>
      </c>
      <c r="K22" s="1">
        <v>0.50819999999999999</v>
      </c>
      <c r="L22" s="1">
        <v>155.39195715301875</v>
      </c>
      <c r="M22" s="1">
        <v>5.3776422119578395</v>
      </c>
      <c r="N22" s="10">
        <v>157.69999999999999</v>
      </c>
      <c r="O22" s="10">
        <v>6.4</v>
      </c>
      <c r="P22" s="2">
        <v>198</v>
      </c>
      <c r="Q22" s="2">
        <v>82</v>
      </c>
    </row>
    <row r="23" spans="1:17" x14ac:dyDescent="0.25">
      <c r="A23" s="2" t="s">
        <v>1135</v>
      </c>
      <c r="B23" s="2">
        <v>406</v>
      </c>
      <c r="C23" s="2">
        <v>291</v>
      </c>
      <c r="D23" s="2">
        <v>0.71674876847290636</v>
      </c>
      <c r="E23" s="1">
        <v>5.45E-2</v>
      </c>
      <c r="F23" s="1">
        <v>1.6999999999999999E-3</v>
      </c>
      <c r="G23" s="1">
        <v>0.18379999999999999</v>
      </c>
      <c r="H23" s="1">
        <v>5.8999999999999999E-3</v>
      </c>
      <c r="I23" s="1">
        <v>2.4740000000000002E-2</v>
      </c>
      <c r="J23" s="1">
        <v>3.3E-4</v>
      </c>
      <c r="K23" s="1">
        <v>0.32044</v>
      </c>
      <c r="L23" s="1">
        <v>156.50441681299483</v>
      </c>
      <c r="M23" s="1">
        <v>4.9075319589826005</v>
      </c>
      <c r="N23" s="10">
        <v>171.2</v>
      </c>
      <c r="O23" s="10">
        <v>5</v>
      </c>
      <c r="P23" s="2">
        <v>382</v>
      </c>
      <c r="Q23" s="2">
        <v>68</v>
      </c>
    </row>
    <row r="24" spans="1:17" x14ac:dyDescent="0.25">
      <c r="A24" s="2" t="s">
        <v>1136</v>
      </c>
      <c r="B24" s="2">
        <v>224</v>
      </c>
      <c r="C24" s="2">
        <v>139</v>
      </c>
      <c r="D24" s="2">
        <v>0.6205357142857143</v>
      </c>
      <c r="E24" s="1">
        <v>4.87E-2</v>
      </c>
      <c r="F24" s="1">
        <v>1.8E-3</v>
      </c>
      <c r="G24" s="1">
        <v>0.16689999999999999</v>
      </c>
      <c r="H24" s="1">
        <v>4.7000000000000002E-3</v>
      </c>
      <c r="I24" s="1">
        <v>2.4680000000000001E-2</v>
      </c>
      <c r="J24" s="1">
        <v>4.6000000000000001E-4</v>
      </c>
      <c r="K24" s="1">
        <v>0.18264</v>
      </c>
      <c r="L24" s="1">
        <v>157.26295090411278</v>
      </c>
      <c r="M24" s="1">
        <v>5.3225544454478415</v>
      </c>
      <c r="N24" s="10">
        <v>156.69999999999999</v>
      </c>
      <c r="O24" s="10">
        <v>4.0999999999999996</v>
      </c>
      <c r="P24" s="2">
        <v>134</v>
      </c>
      <c r="Q24" s="2">
        <v>79</v>
      </c>
    </row>
    <row r="25" spans="1:17" x14ac:dyDescent="0.25">
      <c r="A25" s="2" t="s">
        <v>1137</v>
      </c>
      <c r="B25" s="2">
        <v>445</v>
      </c>
      <c r="C25" s="2">
        <v>521</v>
      </c>
      <c r="D25" s="2">
        <v>1.1707865168539326</v>
      </c>
      <c r="E25" s="1">
        <v>5.0200000000000002E-2</v>
      </c>
      <c r="F25" s="1">
        <v>9.7999999999999997E-4</v>
      </c>
      <c r="G25" s="1">
        <v>0.16539999999999999</v>
      </c>
      <c r="H25" s="1">
        <v>3.5999999999999999E-3</v>
      </c>
      <c r="I25" s="1">
        <v>2.4240000000000001E-2</v>
      </c>
      <c r="J25" s="1">
        <v>4.4999999999999999E-4</v>
      </c>
      <c r="K25" s="1">
        <v>0.56328999999999996</v>
      </c>
      <c r="L25" s="1">
        <v>154.1929289320183</v>
      </c>
      <c r="M25" s="1">
        <v>5.2423572496458073</v>
      </c>
      <c r="N25" s="10">
        <v>155.4</v>
      </c>
      <c r="O25" s="10">
        <v>3.1</v>
      </c>
      <c r="P25" s="2">
        <v>201</v>
      </c>
      <c r="Q25" s="2">
        <v>45</v>
      </c>
    </row>
    <row r="26" spans="1:17" x14ac:dyDescent="0.25">
      <c r="A26" s="2" t="s">
        <v>1138</v>
      </c>
      <c r="B26" s="2">
        <v>424</v>
      </c>
      <c r="C26" s="2">
        <v>502</v>
      </c>
      <c r="D26" s="2">
        <v>1.1839622641509433</v>
      </c>
      <c r="E26" s="1">
        <v>4.9599999999999998E-2</v>
      </c>
      <c r="F26" s="1">
        <v>1.4E-3</v>
      </c>
      <c r="G26" s="1">
        <v>0.1535</v>
      </c>
      <c r="H26" s="1">
        <v>4.7999999999999996E-3</v>
      </c>
      <c r="I26" s="1">
        <v>2.257E-2</v>
      </c>
      <c r="J26" s="1">
        <v>4.2999999999999999E-4</v>
      </c>
      <c r="K26" s="1">
        <v>0.31563000000000002</v>
      </c>
      <c r="L26" s="1">
        <v>143.75549856723384</v>
      </c>
      <c r="M26" s="1">
        <v>4.8756515439146204</v>
      </c>
      <c r="N26" s="10">
        <v>144.9</v>
      </c>
      <c r="O26" s="10">
        <v>4.2</v>
      </c>
      <c r="P26" s="2">
        <v>173</v>
      </c>
      <c r="Q26" s="2">
        <v>62</v>
      </c>
    </row>
    <row r="27" spans="1:17" x14ac:dyDescent="0.25">
      <c r="A27" s="2" t="s">
        <v>1139</v>
      </c>
      <c r="B27" s="2">
        <v>335</v>
      </c>
      <c r="C27" s="2">
        <v>283</v>
      </c>
      <c r="D27" s="2">
        <v>0.84477611940298503</v>
      </c>
      <c r="E27" s="1">
        <v>4.9099999999999998E-2</v>
      </c>
      <c r="F27" s="1">
        <v>1.6999999999999999E-3</v>
      </c>
      <c r="G27" s="1">
        <v>0.15440000000000001</v>
      </c>
      <c r="H27" s="1">
        <v>6.1000000000000004E-3</v>
      </c>
      <c r="I27" s="1">
        <v>2.298E-2</v>
      </c>
      <c r="J27" s="1">
        <v>6.7000000000000002E-4</v>
      </c>
      <c r="K27" s="1">
        <v>0.72823000000000004</v>
      </c>
      <c r="L27" s="1">
        <v>146.438641788138</v>
      </c>
      <c r="M27" s="1">
        <v>5.8910718529881123</v>
      </c>
      <c r="N27" s="10">
        <v>145.69999999999999</v>
      </c>
      <c r="O27" s="10">
        <v>5.3</v>
      </c>
      <c r="P27" s="2">
        <v>137</v>
      </c>
      <c r="Q27" s="2">
        <v>78</v>
      </c>
    </row>
    <row r="28" spans="1:17" x14ac:dyDescent="0.25">
      <c r="A28" s="2" t="s">
        <v>1140</v>
      </c>
      <c r="B28" s="2">
        <v>309</v>
      </c>
      <c r="C28" s="2">
        <v>181.3</v>
      </c>
      <c r="D28" s="2">
        <v>0.5867313915857606</v>
      </c>
      <c r="E28" s="1">
        <v>5.0599999999999999E-2</v>
      </c>
      <c r="F28" s="1">
        <v>1.6999999999999999E-3</v>
      </c>
      <c r="G28" s="1">
        <v>0.16370000000000001</v>
      </c>
      <c r="H28" s="1">
        <v>5.8999999999999999E-3</v>
      </c>
      <c r="I28" s="1">
        <v>2.3910000000000001E-2</v>
      </c>
      <c r="J28" s="1">
        <v>4.4000000000000002E-4</v>
      </c>
      <c r="K28" s="1">
        <v>0.37853999999999999</v>
      </c>
      <c r="L28" s="1">
        <v>152.03415517495387</v>
      </c>
      <c r="M28" s="1">
        <v>5.310679102844782</v>
      </c>
      <c r="N28" s="10">
        <v>153.80000000000001</v>
      </c>
      <c r="O28" s="10">
        <v>5.0999999999999996</v>
      </c>
      <c r="P28" s="2">
        <v>216</v>
      </c>
      <c r="Q28" s="2">
        <v>74</v>
      </c>
    </row>
    <row r="29" spans="1:17" x14ac:dyDescent="0.25">
      <c r="A29" s="2" t="s">
        <v>1141</v>
      </c>
      <c r="B29" s="2">
        <v>292</v>
      </c>
      <c r="C29" s="2">
        <v>229</v>
      </c>
      <c r="D29" s="2">
        <v>0.78424657534246578</v>
      </c>
      <c r="E29" s="1">
        <v>5.0099999999999999E-2</v>
      </c>
      <c r="F29" s="1">
        <v>1.5E-3</v>
      </c>
      <c r="G29" s="1">
        <v>0.1641</v>
      </c>
      <c r="H29" s="1">
        <v>5.7999999999999996E-3</v>
      </c>
      <c r="I29" s="1">
        <v>2.4420000000000001E-2</v>
      </c>
      <c r="J29" s="1">
        <v>5.6999999999999998E-4</v>
      </c>
      <c r="K29" s="1">
        <v>0.39667999999999998</v>
      </c>
      <c r="L29" s="1">
        <v>155.34822314232889</v>
      </c>
      <c r="M29" s="1">
        <v>5.7513737023160409</v>
      </c>
      <c r="N29" s="10">
        <v>155.19999999999999</v>
      </c>
      <c r="O29" s="10">
        <v>5.3</v>
      </c>
      <c r="P29" s="2">
        <v>207</v>
      </c>
      <c r="Q29" s="2">
        <v>71</v>
      </c>
    </row>
    <row r="30" spans="1:17" x14ac:dyDescent="0.25">
      <c r="A30" s="2" t="s">
        <v>1142</v>
      </c>
      <c r="B30" s="2">
        <v>469.3</v>
      </c>
      <c r="C30" s="2">
        <v>389</v>
      </c>
      <c r="D30" s="2">
        <v>0.82889409759215849</v>
      </c>
      <c r="E30" s="1">
        <v>5.16E-2</v>
      </c>
      <c r="F30" s="1">
        <v>1.2999999999999999E-3</v>
      </c>
      <c r="G30" s="1">
        <v>0.16550000000000001</v>
      </c>
      <c r="H30" s="1">
        <v>4.1999999999999997E-3</v>
      </c>
      <c r="I30" s="1">
        <v>2.376E-2</v>
      </c>
      <c r="J30" s="1">
        <v>3.5E-4</v>
      </c>
      <c r="K30" s="1">
        <v>0.35858000000000001</v>
      </c>
      <c r="L30" s="1">
        <v>150.89910728999405</v>
      </c>
      <c r="M30" s="1">
        <v>4.8607274539320509</v>
      </c>
      <c r="N30" s="10">
        <v>155.5</v>
      </c>
      <c r="O30" s="10">
        <v>3.7</v>
      </c>
      <c r="P30" s="2">
        <v>262</v>
      </c>
      <c r="Q30" s="2">
        <v>58</v>
      </c>
    </row>
    <row r="31" spans="1:17" x14ac:dyDescent="0.25">
      <c r="A31" s="2" t="s">
        <v>1143</v>
      </c>
      <c r="B31" s="2">
        <v>610</v>
      </c>
      <c r="C31" s="2">
        <v>500</v>
      </c>
      <c r="D31" s="2">
        <v>0.81967213114754101</v>
      </c>
      <c r="E31" s="1">
        <v>4.8800000000000003E-2</v>
      </c>
      <c r="F31" s="1">
        <v>1.5E-3</v>
      </c>
      <c r="G31" s="1">
        <v>0.1502</v>
      </c>
      <c r="H31" s="1">
        <v>5.3E-3</v>
      </c>
      <c r="I31" s="1">
        <v>2.3099999999999999E-2</v>
      </c>
      <c r="J31" s="1">
        <v>6.9999999999999999E-4</v>
      </c>
      <c r="K31" s="1">
        <v>0.50190000000000001</v>
      </c>
      <c r="L31" s="1">
        <v>147.25262003462493</v>
      </c>
      <c r="M31" s="1">
        <v>6.1437097415915902</v>
      </c>
      <c r="N31" s="10">
        <v>142</v>
      </c>
      <c r="O31" s="10">
        <v>4.7</v>
      </c>
      <c r="P31" s="2">
        <v>140</v>
      </c>
      <c r="Q31" s="2">
        <v>64</v>
      </c>
    </row>
    <row r="32" spans="1:17" x14ac:dyDescent="0.25">
      <c r="A32" s="2" t="s">
        <v>1144</v>
      </c>
      <c r="B32" s="2">
        <v>328</v>
      </c>
      <c r="C32" s="2">
        <v>152.9</v>
      </c>
      <c r="D32" s="2">
        <v>0.46615853658536588</v>
      </c>
      <c r="E32" s="1">
        <v>5.7200000000000001E-2</v>
      </c>
      <c r="F32" s="1">
        <v>2.3E-3</v>
      </c>
      <c r="G32" s="1">
        <v>0.19339999999999999</v>
      </c>
      <c r="H32" s="1">
        <v>7.4000000000000003E-3</v>
      </c>
      <c r="I32" s="1">
        <v>2.5190000000000001E-2</v>
      </c>
      <c r="J32" s="1">
        <v>4.6999999999999999E-4</v>
      </c>
      <c r="K32" s="1">
        <v>0.43729000000000001</v>
      </c>
      <c r="L32" s="1">
        <v>158.78914283851191</v>
      </c>
      <c r="M32" s="1">
        <v>5.3985263140101925</v>
      </c>
      <c r="N32" s="10">
        <v>179.4</v>
      </c>
      <c r="O32" s="10">
        <v>6.3</v>
      </c>
      <c r="P32" s="2">
        <v>498</v>
      </c>
      <c r="Q32" s="2">
        <v>84</v>
      </c>
    </row>
    <row r="33" spans="1:17" x14ac:dyDescent="0.25">
      <c r="A33" s="2" t="s">
        <v>1145</v>
      </c>
      <c r="B33" s="2">
        <v>1134</v>
      </c>
      <c r="C33" s="2">
        <v>708</v>
      </c>
      <c r="D33" s="2">
        <v>0.6243386243386243</v>
      </c>
      <c r="E33" s="1">
        <v>5.0380000000000001E-2</v>
      </c>
      <c r="F33" s="1">
        <v>9.1E-4</v>
      </c>
      <c r="G33" s="1">
        <v>0.1666</v>
      </c>
      <c r="H33" s="1">
        <v>3.0999999999999999E-3</v>
      </c>
      <c r="I33" s="1">
        <v>2.4199999999999999E-2</v>
      </c>
      <c r="J33" s="1">
        <v>3.8999999999999999E-4</v>
      </c>
      <c r="K33" s="1">
        <v>0.46429999999999999</v>
      </c>
      <c r="L33" s="1">
        <v>153.9059222495369</v>
      </c>
      <c r="M33" s="1">
        <v>5.0521790537432061</v>
      </c>
      <c r="N33" s="10">
        <v>156.5</v>
      </c>
      <c r="O33" s="10">
        <v>2.7</v>
      </c>
      <c r="P33" s="2">
        <v>208</v>
      </c>
      <c r="Q33" s="2">
        <v>41</v>
      </c>
    </row>
    <row r="34" spans="1:17" x14ac:dyDescent="0.25">
      <c r="A34" s="2" t="s">
        <v>1146</v>
      </c>
      <c r="B34" s="2">
        <v>528.4</v>
      </c>
      <c r="C34" s="2">
        <v>413.5</v>
      </c>
      <c r="D34" s="2">
        <v>0.782551097653293</v>
      </c>
      <c r="E34" s="1">
        <v>5.1700000000000003E-2</v>
      </c>
      <c r="F34" s="1">
        <v>1E-3</v>
      </c>
      <c r="G34" s="1">
        <v>0.16900000000000001</v>
      </c>
      <c r="H34" s="1">
        <v>3.3E-3</v>
      </c>
      <c r="I34" s="1">
        <v>2.409E-2</v>
      </c>
      <c r="J34" s="1">
        <v>3.3E-4</v>
      </c>
      <c r="K34" s="1">
        <v>0.48308000000000001</v>
      </c>
      <c r="L34" s="1">
        <v>152.95948969557438</v>
      </c>
      <c r="M34" s="1">
        <v>4.9192204173003704</v>
      </c>
      <c r="N34" s="10">
        <v>158.5</v>
      </c>
      <c r="O34" s="10">
        <v>2.9</v>
      </c>
      <c r="P34" s="2">
        <v>266</v>
      </c>
      <c r="Q34" s="2">
        <v>46</v>
      </c>
    </row>
    <row r="35" spans="1:17" x14ac:dyDescent="0.25">
      <c r="A35" s="2" t="s">
        <v>1147</v>
      </c>
      <c r="B35" s="2">
        <v>275</v>
      </c>
      <c r="C35" s="2">
        <v>203</v>
      </c>
      <c r="D35" s="2">
        <v>0.73818181818181816</v>
      </c>
      <c r="E35" s="1">
        <v>4.9700000000000001E-2</v>
      </c>
      <c r="F35" s="1">
        <v>1.6999999999999999E-3</v>
      </c>
      <c r="G35" s="1">
        <v>0.16869999999999999</v>
      </c>
      <c r="H35" s="1">
        <v>5.8999999999999999E-3</v>
      </c>
      <c r="I35" s="1">
        <v>2.4230000000000002E-2</v>
      </c>
      <c r="J35" s="1">
        <v>3.8000000000000002E-4</v>
      </c>
      <c r="K35" s="1">
        <v>0.36570000000000003</v>
      </c>
      <c r="L35" s="1">
        <v>154.22593450270151</v>
      </c>
      <c r="M35" s="1">
        <v>5.0007515100362268</v>
      </c>
      <c r="N35" s="10">
        <v>158.19999999999999</v>
      </c>
      <c r="O35" s="10">
        <v>5.2</v>
      </c>
      <c r="P35" s="2">
        <v>191</v>
      </c>
      <c r="Q35" s="2">
        <v>78</v>
      </c>
    </row>
    <row r="36" spans="1:17" x14ac:dyDescent="0.25">
      <c r="A36" s="2" t="s">
        <v>1148</v>
      </c>
      <c r="B36" s="2">
        <v>492</v>
      </c>
      <c r="C36" s="2">
        <v>304</v>
      </c>
      <c r="D36" s="2">
        <v>0.61788617886178865</v>
      </c>
      <c r="E36" s="1">
        <v>5.0299999999999997E-2</v>
      </c>
      <c r="F36" s="1">
        <v>1.6000000000000001E-3</v>
      </c>
      <c r="G36" s="1">
        <v>0.17019999999999999</v>
      </c>
      <c r="H36" s="1">
        <v>5.7000000000000002E-3</v>
      </c>
      <c r="I36" s="1">
        <v>2.4670000000000001E-2</v>
      </c>
      <c r="J36" s="1">
        <v>4.4000000000000002E-4</v>
      </c>
      <c r="K36" s="1">
        <v>0.39245000000000002</v>
      </c>
      <c r="L36" s="1">
        <v>156.88674938938962</v>
      </c>
      <c r="M36" s="1">
        <v>5.2465609945374663</v>
      </c>
      <c r="N36" s="10">
        <v>159.5</v>
      </c>
      <c r="O36" s="10">
        <v>5</v>
      </c>
      <c r="P36" s="2">
        <v>203</v>
      </c>
      <c r="Q36" s="2">
        <v>69</v>
      </c>
    </row>
    <row r="37" spans="1:17" x14ac:dyDescent="0.25">
      <c r="A37" s="2" t="s">
        <v>1149</v>
      </c>
      <c r="B37" s="2">
        <v>253</v>
      </c>
      <c r="C37" s="2">
        <v>183</v>
      </c>
      <c r="D37" s="2">
        <v>0.72332015810276684</v>
      </c>
      <c r="E37" s="1">
        <v>4.82E-2</v>
      </c>
      <c r="F37" s="1">
        <v>1.9E-3</v>
      </c>
      <c r="G37" s="1">
        <v>0.16</v>
      </c>
      <c r="H37" s="1">
        <v>5.7000000000000002E-3</v>
      </c>
      <c r="I37" s="1">
        <v>2.4160000000000001E-2</v>
      </c>
      <c r="J37" s="1">
        <v>4.6000000000000001E-4</v>
      </c>
      <c r="K37" s="1">
        <v>0.1</v>
      </c>
      <c r="L37" s="1">
        <v>154.07140950987301</v>
      </c>
      <c r="M37" s="1">
        <v>5.2652975589623203</v>
      </c>
      <c r="N37" s="10">
        <v>150.69999999999999</v>
      </c>
      <c r="O37" s="10">
        <v>5</v>
      </c>
      <c r="P37" s="2">
        <v>114</v>
      </c>
      <c r="Q37" s="2">
        <v>89</v>
      </c>
    </row>
    <row r="38" spans="1:17" x14ac:dyDescent="0.25">
      <c r="A38" s="2" t="s">
        <v>1150</v>
      </c>
      <c r="B38" s="2">
        <v>524</v>
      </c>
      <c r="C38" s="2">
        <v>354</v>
      </c>
      <c r="D38" s="2">
        <v>0.67557251908396942</v>
      </c>
      <c r="E38" s="1">
        <v>5.7599999999999998E-2</v>
      </c>
      <c r="F38" s="1">
        <v>1.5E-3</v>
      </c>
      <c r="G38" s="1">
        <v>0.20880000000000001</v>
      </c>
      <c r="H38" s="1">
        <v>8.8999999999999999E-3</v>
      </c>
      <c r="I38" s="1">
        <v>2.606E-2</v>
      </c>
      <c r="J38" s="1">
        <v>5.5999999999999995E-4</v>
      </c>
      <c r="K38" s="1">
        <v>0.72555999999999998</v>
      </c>
      <c r="L38" s="1">
        <v>164.14557443388409</v>
      </c>
      <c r="M38" s="1">
        <v>5.8194343171406491</v>
      </c>
      <c r="N38" s="10">
        <v>192.3</v>
      </c>
      <c r="O38" s="10">
        <v>7.5</v>
      </c>
      <c r="P38" s="2">
        <v>520</v>
      </c>
      <c r="Q38" s="2">
        <v>53</v>
      </c>
    </row>
    <row r="39" spans="1:17" x14ac:dyDescent="0.25">
      <c r="A39" s="2" t="s">
        <v>1151</v>
      </c>
      <c r="B39" s="2">
        <v>296</v>
      </c>
      <c r="C39" s="2">
        <v>255</v>
      </c>
      <c r="D39" s="2">
        <v>0.86148648648648651</v>
      </c>
      <c r="E39" s="1">
        <v>4.8399999999999999E-2</v>
      </c>
      <c r="F39" s="1">
        <v>2.0999999999999999E-3</v>
      </c>
      <c r="G39" s="1">
        <v>0.16259999999999999</v>
      </c>
      <c r="H39" s="1">
        <v>8.0999999999999996E-3</v>
      </c>
      <c r="I39" s="1">
        <v>2.445E-2</v>
      </c>
      <c r="J39" s="1">
        <v>4.2999999999999999E-4</v>
      </c>
      <c r="K39" s="1">
        <v>0.46727000000000002</v>
      </c>
      <c r="L39" s="1">
        <v>155.86722726778913</v>
      </c>
      <c r="M39" s="1">
        <v>5.2017787525150112</v>
      </c>
      <c r="N39" s="10">
        <v>152.80000000000001</v>
      </c>
      <c r="O39" s="10">
        <v>7</v>
      </c>
      <c r="P39" s="2">
        <v>122</v>
      </c>
      <c r="Q39" s="2">
        <v>89</v>
      </c>
    </row>
    <row r="40" spans="1:17" x14ac:dyDescent="0.25">
      <c r="A40" s="2" t="s">
        <v>1152</v>
      </c>
      <c r="B40" s="2">
        <v>314</v>
      </c>
      <c r="C40" s="2">
        <v>228.5</v>
      </c>
      <c r="D40" s="2">
        <v>0.72770700636942676</v>
      </c>
      <c r="E40" s="1">
        <v>4.9500000000000002E-2</v>
      </c>
      <c r="F40" s="1">
        <v>1.9E-3</v>
      </c>
      <c r="G40" s="1">
        <v>0.16339999999999999</v>
      </c>
      <c r="H40" s="1">
        <v>6.3E-3</v>
      </c>
      <c r="I40" s="1">
        <v>2.4289999999999999E-2</v>
      </c>
      <c r="J40" s="1">
        <v>4.6000000000000001E-4</v>
      </c>
      <c r="K40" s="1">
        <v>0.34715000000000001</v>
      </c>
      <c r="L40" s="1">
        <v>154.64336224153482</v>
      </c>
      <c r="M40" s="1">
        <v>5.2552275471458882</v>
      </c>
      <c r="N40" s="10">
        <v>153.5</v>
      </c>
      <c r="O40" s="10">
        <v>5.5</v>
      </c>
      <c r="P40" s="2">
        <v>164</v>
      </c>
      <c r="Q40" s="2">
        <v>82</v>
      </c>
    </row>
    <row r="41" spans="1:17" x14ac:dyDescent="0.25">
      <c r="A41" s="2" t="s">
        <v>1153</v>
      </c>
      <c r="B41" s="2">
        <v>858</v>
      </c>
      <c r="C41" s="2">
        <v>1350</v>
      </c>
      <c r="D41" s="2">
        <v>1.5734265734265733</v>
      </c>
      <c r="E41" s="1">
        <v>5.2600000000000001E-2</v>
      </c>
      <c r="F41" s="1">
        <v>2E-3</v>
      </c>
      <c r="G41" s="1">
        <v>0.16750000000000001</v>
      </c>
      <c r="H41" s="1">
        <v>6.1999999999999998E-3</v>
      </c>
      <c r="I41" s="1">
        <v>2.3519999999999999E-2</v>
      </c>
      <c r="J41" s="1">
        <v>2.7E-4</v>
      </c>
      <c r="K41" s="1">
        <v>0.45982000000000001</v>
      </c>
      <c r="L41" s="1">
        <v>149.19970997361378</v>
      </c>
      <c r="M41" s="1">
        <v>4.6121087487354959</v>
      </c>
      <c r="N41" s="10">
        <v>157.1</v>
      </c>
      <c r="O41" s="10">
        <v>5.4</v>
      </c>
      <c r="P41" s="2">
        <v>300</v>
      </c>
      <c r="Q41" s="2">
        <v>83</v>
      </c>
    </row>
    <row r="42" spans="1:17" x14ac:dyDescent="0.25">
      <c r="A42" s="2" t="s">
        <v>1154</v>
      </c>
      <c r="B42" s="2">
        <v>556</v>
      </c>
      <c r="C42" s="2">
        <v>698</v>
      </c>
      <c r="D42" s="2">
        <v>1.2553956834532374</v>
      </c>
      <c r="E42" s="1">
        <v>5.1400000000000001E-2</v>
      </c>
      <c r="F42" s="1">
        <v>1.2999999999999999E-3</v>
      </c>
      <c r="G42" s="1">
        <v>0.1641</v>
      </c>
      <c r="H42" s="1">
        <v>4.7000000000000002E-3</v>
      </c>
      <c r="I42" s="1">
        <v>2.3369999999999998E-2</v>
      </c>
      <c r="J42" s="1">
        <v>3.3E-4</v>
      </c>
      <c r="K42" s="1">
        <v>0.63956999999999997</v>
      </c>
      <c r="L42" s="1">
        <v>148.47807153221956</v>
      </c>
      <c r="M42" s="1">
        <v>4.7359246975605611</v>
      </c>
      <c r="N42" s="10">
        <v>154.30000000000001</v>
      </c>
      <c r="O42" s="10">
        <v>4.0999999999999996</v>
      </c>
      <c r="P42" s="2">
        <v>251</v>
      </c>
      <c r="Q42" s="2">
        <v>58</v>
      </c>
    </row>
    <row r="43" spans="1:17" x14ac:dyDescent="0.25">
      <c r="A43" s="2" t="s">
        <v>1155</v>
      </c>
      <c r="B43" s="2">
        <v>668</v>
      </c>
      <c r="C43" s="2">
        <v>748</v>
      </c>
      <c r="D43" s="2">
        <v>1.1197604790419162</v>
      </c>
      <c r="E43" s="1">
        <v>4.8800000000000003E-2</v>
      </c>
      <c r="F43" s="1">
        <v>1.2999999999999999E-3</v>
      </c>
      <c r="G43" s="1">
        <v>0.16209999999999999</v>
      </c>
      <c r="H43" s="1">
        <v>4.4000000000000003E-3</v>
      </c>
      <c r="I43" s="1">
        <v>2.426E-2</v>
      </c>
      <c r="J43" s="1">
        <v>3.4000000000000002E-4</v>
      </c>
      <c r="K43" s="1">
        <v>0.34127999999999997</v>
      </c>
      <c r="L43" s="1">
        <v>154.58859499906541</v>
      </c>
      <c r="M43" s="1">
        <v>4.8752404146987578</v>
      </c>
      <c r="N43" s="10">
        <v>152.5</v>
      </c>
      <c r="O43" s="10">
        <v>3.8</v>
      </c>
      <c r="P43" s="2">
        <v>138</v>
      </c>
      <c r="Q43" s="2">
        <v>59</v>
      </c>
    </row>
    <row r="44" spans="1:17" x14ac:dyDescent="0.25">
      <c r="A44" s="2" t="s">
        <v>1156</v>
      </c>
      <c r="B44" s="2">
        <v>443</v>
      </c>
      <c r="C44" s="2">
        <v>373</v>
      </c>
      <c r="D44" s="2">
        <v>0.84198645598194133</v>
      </c>
      <c r="E44" s="1">
        <v>4.9299999999999997E-2</v>
      </c>
      <c r="F44" s="1">
        <v>1.4E-3</v>
      </c>
      <c r="G44" s="1">
        <v>0.16070000000000001</v>
      </c>
      <c r="H44" s="1">
        <v>5.8999999999999999E-3</v>
      </c>
      <c r="I44" s="1">
        <v>2.3429999999999999E-2</v>
      </c>
      <c r="J44" s="1">
        <v>5.5000000000000003E-4</v>
      </c>
      <c r="K44" s="1">
        <v>0.61956999999999995</v>
      </c>
      <c r="L44" s="1">
        <v>149.2471058735683</v>
      </c>
      <c r="M44" s="1">
        <v>5.5065552808587013</v>
      </c>
      <c r="N44" s="10">
        <v>151.19999999999999</v>
      </c>
      <c r="O44" s="10">
        <v>5.0999999999999996</v>
      </c>
      <c r="P44" s="2">
        <v>156</v>
      </c>
      <c r="Q44" s="2">
        <v>62</v>
      </c>
    </row>
    <row r="45" spans="1:17" x14ac:dyDescent="0.25">
      <c r="A45" s="2" t="s">
        <v>1157</v>
      </c>
      <c r="B45" s="2">
        <v>3020</v>
      </c>
      <c r="C45" s="2">
        <v>3310</v>
      </c>
      <c r="D45" s="2">
        <v>1.0960264900662251</v>
      </c>
      <c r="E45" s="1">
        <v>4.931E-2</v>
      </c>
      <c r="F45" s="1">
        <v>8.4999999999999995E-4</v>
      </c>
      <c r="G45" s="1">
        <v>0.16400000000000001</v>
      </c>
      <c r="H45" s="1">
        <v>4.7999999999999996E-3</v>
      </c>
      <c r="I45" s="1">
        <v>2.393E-2</v>
      </c>
      <c r="J45" s="1">
        <v>4.8999999999999998E-4</v>
      </c>
      <c r="K45" s="1">
        <v>0.75468000000000002</v>
      </c>
      <c r="L45" s="1">
        <v>152.40533439039456</v>
      </c>
      <c r="M45" s="1">
        <v>5.3114802450447574</v>
      </c>
      <c r="N45" s="10">
        <v>154.19999999999999</v>
      </c>
      <c r="O45" s="10">
        <v>4.2</v>
      </c>
      <c r="P45" s="2">
        <v>152</v>
      </c>
      <c r="Q45" s="2">
        <v>41</v>
      </c>
    </row>
    <row r="46" spans="1:17" x14ac:dyDescent="0.25">
      <c r="A46" s="2" t="s">
        <v>1158</v>
      </c>
      <c r="B46" s="2">
        <v>844</v>
      </c>
      <c r="C46" s="2">
        <v>797</v>
      </c>
      <c r="D46" s="2">
        <v>0.94431279620853081</v>
      </c>
      <c r="E46" s="1">
        <v>5.0299999999999997E-2</v>
      </c>
      <c r="F46" s="1">
        <v>1.5E-3</v>
      </c>
      <c r="G46" s="1">
        <v>0.1646</v>
      </c>
      <c r="H46" s="1">
        <v>5.5999999999999999E-3</v>
      </c>
      <c r="I46" s="1">
        <v>2.3800000000000002E-2</v>
      </c>
      <c r="J46" s="1">
        <v>4.6000000000000001E-4</v>
      </c>
      <c r="K46" s="1">
        <v>0.45612000000000003</v>
      </c>
      <c r="L46" s="1">
        <v>151.39678318267511</v>
      </c>
      <c r="M46" s="1">
        <v>5.1846028320368953</v>
      </c>
      <c r="N46" s="10">
        <v>154.6</v>
      </c>
      <c r="O46" s="10">
        <v>4.9000000000000004</v>
      </c>
      <c r="P46" s="2">
        <v>201</v>
      </c>
      <c r="Q46" s="2">
        <v>66</v>
      </c>
    </row>
    <row r="47" spans="1:17" x14ac:dyDescent="0.25">
      <c r="A47" s="2" t="s">
        <v>1159</v>
      </c>
      <c r="B47" s="2">
        <v>1650</v>
      </c>
      <c r="C47" s="2">
        <v>1348</v>
      </c>
      <c r="D47" s="2">
        <v>0.81696969696969701</v>
      </c>
      <c r="E47" s="1">
        <v>4.8550000000000003E-2</v>
      </c>
      <c r="F47" s="1">
        <v>7.3999999999999999E-4</v>
      </c>
      <c r="G47" s="1">
        <v>0.17069999999999999</v>
      </c>
      <c r="H47" s="1">
        <v>2.8999999999999998E-3</v>
      </c>
      <c r="I47" s="1">
        <v>2.5350000000000001E-2</v>
      </c>
      <c r="J47" s="1">
        <v>3.8000000000000002E-4</v>
      </c>
      <c r="K47" s="1">
        <v>0.53569</v>
      </c>
      <c r="L47" s="1">
        <v>161.52713816542806</v>
      </c>
      <c r="M47" s="1">
        <v>5.122026493468649</v>
      </c>
      <c r="N47" s="10">
        <v>160</v>
      </c>
      <c r="O47" s="10">
        <v>2.5</v>
      </c>
      <c r="P47" s="2">
        <v>124</v>
      </c>
      <c r="Q47" s="2">
        <v>35</v>
      </c>
    </row>
    <row r="48" spans="1:17" x14ac:dyDescent="0.25">
      <c r="A48" s="2" t="s">
        <v>1160</v>
      </c>
      <c r="B48" s="2">
        <v>332.5</v>
      </c>
      <c r="C48" s="2">
        <v>196.7</v>
      </c>
      <c r="D48" s="2">
        <v>0.59157894736842098</v>
      </c>
      <c r="E48" s="1">
        <v>4.7699999999999999E-2</v>
      </c>
      <c r="F48" s="1">
        <v>1.9E-3</v>
      </c>
      <c r="G48" s="1">
        <v>0.15820000000000001</v>
      </c>
      <c r="H48" s="1">
        <v>7.3000000000000001E-3</v>
      </c>
      <c r="I48" s="1">
        <v>2.3890000000000002E-2</v>
      </c>
      <c r="J48" s="1">
        <v>4.6000000000000001E-4</v>
      </c>
      <c r="K48" s="1">
        <v>0.46662999999999999</v>
      </c>
      <c r="L48" s="1">
        <v>152.45782652018923</v>
      </c>
      <c r="M48" s="1">
        <v>5.2059811059528593</v>
      </c>
      <c r="N48" s="10">
        <v>149</v>
      </c>
      <c r="O48" s="10">
        <v>6.3</v>
      </c>
      <c r="P48" s="2">
        <v>86</v>
      </c>
      <c r="Q48" s="2">
        <v>82</v>
      </c>
    </row>
    <row r="49" spans="1:17" x14ac:dyDescent="0.25">
      <c r="A49" s="2" t="s">
        <v>1161</v>
      </c>
      <c r="B49" s="2">
        <v>623</v>
      </c>
      <c r="C49" s="2">
        <v>398</v>
      </c>
      <c r="D49" s="2">
        <v>0.6388443017656501</v>
      </c>
      <c r="E49" s="1">
        <v>0.05</v>
      </c>
      <c r="F49" s="1">
        <v>1.2999999999999999E-3</v>
      </c>
      <c r="G49" s="1">
        <v>0.1661</v>
      </c>
      <c r="H49" s="1">
        <v>4.1999999999999997E-3</v>
      </c>
      <c r="I49" s="1">
        <v>2.3869999999999999E-2</v>
      </c>
      <c r="J49" s="1">
        <v>3.8000000000000002E-4</v>
      </c>
      <c r="K49" s="1">
        <v>0.31526999999999999</v>
      </c>
      <c r="L49" s="1">
        <v>151.89545463210507</v>
      </c>
      <c r="M49" s="1">
        <v>4.9320537859675575</v>
      </c>
      <c r="N49" s="10">
        <v>156</v>
      </c>
      <c r="O49" s="10">
        <v>3.6</v>
      </c>
      <c r="P49" s="2">
        <v>189</v>
      </c>
      <c r="Q49" s="2">
        <v>60</v>
      </c>
    </row>
    <row r="50" spans="1:17" x14ac:dyDescent="0.25">
      <c r="A50" s="2" t="s">
        <v>1162</v>
      </c>
      <c r="B50" s="2">
        <v>348</v>
      </c>
      <c r="C50" s="2">
        <v>245</v>
      </c>
      <c r="D50" s="2">
        <v>0.70402298850574707</v>
      </c>
      <c r="E50" s="1">
        <v>5.11E-2</v>
      </c>
      <c r="F50" s="1">
        <v>1.8E-3</v>
      </c>
      <c r="G50" s="1">
        <v>0.16769999999999999</v>
      </c>
      <c r="H50" s="1">
        <v>5.7999999999999996E-3</v>
      </c>
      <c r="I50" s="1">
        <v>2.3599999999999999E-2</v>
      </c>
      <c r="J50" s="1">
        <v>5.1999999999999995E-4</v>
      </c>
      <c r="K50" s="1">
        <v>0.32872000000000001</v>
      </c>
      <c r="L50" s="1">
        <v>149.98439525118175</v>
      </c>
      <c r="M50" s="1">
        <v>5.3723164060786477</v>
      </c>
      <c r="N50" s="10">
        <v>157.30000000000001</v>
      </c>
      <c r="O50" s="10">
        <v>5.0999999999999996</v>
      </c>
      <c r="P50" s="2">
        <v>221</v>
      </c>
      <c r="Q50" s="2">
        <v>82</v>
      </c>
    </row>
    <row r="51" spans="1:17" x14ac:dyDescent="0.25">
      <c r="A51" s="2" t="s">
        <v>1163</v>
      </c>
      <c r="B51" s="2">
        <v>365</v>
      </c>
      <c r="C51" s="2">
        <v>219</v>
      </c>
      <c r="D51" s="2">
        <v>0.6</v>
      </c>
      <c r="E51" s="1">
        <v>5.04E-2</v>
      </c>
      <c r="F51" s="1">
        <v>1.5E-3</v>
      </c>
      <c r="G51" s="1">
        <v>0.16539999999999999</v>
      </c>
      <c r="H51" s="1">
        <v>5.7000000000000002E-3</v>
      </c>
      <c r="I51" s="1">
        <v>2.3120000000000002E-2</v>
      </c>
      <c r="J51" s="1">
        <v>4.6000000000000001E-4</v>
      </c>
      <c r="K51" s="1">
        <v>0.23638999999999999</v>
      </c>
      <c r="L51" s="1">
        <v>147.08529234931254</v>
      </c>
      <c r="M51" s="1">
        <v>5.1226795107704799</v>
      </c>
      <c r="N51" s="10">
        <v>155.30000000000001</v>
      </c>
      <c r="O51" s="10">
        <v>5</v>
      </c>
      <c r="P51" s="2">
        <v>225</v>
      </c>
      <c r="Q51" s="2">
        <v>70</v>
      </c>
    </row>
    <row r="52" spans="1:17" x14ac:dyDescent="0.25">
      <c r="A52" s="2" t="s">
        <v>1164</v>
      </c>
      <c r="B52" s="2">
        <v>278</v>
      </c>
      <c r="C52" s="2">
        <v>267</v>
      </c>
      <c r="D52" s="2">
        <v>0.96043165467625902</v>
      </c>
      <c r="E52" s="1">
        <v>5.2200000000000003E-2</v>
      </c>
      <c r="F52" s="1">
        <v>2.5999999999999999E-3</v>
      </c>
      <c r="G52" s="1">
        <v>0.16869999999999999</v>
      </c>
      <c r="H52" s="1">
        <v>8.6E-3</v>
      </c>
      <c r="I52" s="1">
        <v>2.375E-2</v>
      </c>
      <c r="J52" s="1">
        <v>4.2000000000000002E-4</v>
      </c>
      <c r="K52" s="1">
        <v>0.50358999999999998</v>
      </c>
      <c r="L52" s="1">
        <v>150.72296241224714</v>
      </c>
      <c r="M52" s="1">
        <v>5.0634781570198593</v>
      </c>
      <c r="N52" s="10">
        <v>158.1</v>
      </c>
      <c r="O52" s="10">
        <v>7.4</v>
      </c>
      <c r="P52" s="2">
        <v>270</v>
      </c>
      <c r="Q52" s="2">
        <v>110</v>
      </c>
    </row>
    <row r="53" spans="1:17" x14ac:dyDescent="0.25">
      <c r="A53" s="10" t="s">
        <v>1165</v>
      </c>
      <c r="B53" s="10">
        <v>323</v>
      </c>
      <c r="C53" s="10">
        <v>277</v>
      </c>
      <c r="D53" s="2">
        <v>0.85758513931888547</v>
      </c>
      <c r="E53" s="1">
        <v>4.9299999999999997E-2</v>
      </c>
      <c r="F53" s="1">
        <v>1.4E-3</v>
      </c>
      <c r="G53" s="1">
        <v>0.1661</v>
      </c>
      <c r="H53" s="1">
        <v>6.1999999999999998E-3</v>
      </c>
      <c r="I53" s="1">
        <v>2.4459999999999999E-2</v>
      </c>
      <c r="J53" s="1">
        <v>5.0000000000000001E-4</v>
      </c>
      <c r="K53" s="1">
        <v>0.35358000000000001</v>
      </c>
      <c r="L53" s="1">
        <v>155.75586741528852</v>
      </c>
      <c r="M53" s="1">
        <v>5.3774100872268509</v>
      </c>
      <c r="N53" s="10">
        <v>157.1</v>
      </c>
      <c r="O53" s="10">
        <v>4.9000000000000004</v>
      </c>
      <c r="P53" s="2">
        <v>159</v>
      </c>
      <c r="Q53" s="2">
        <v>64</v>
      </c>
    </row>
    <row r="54" spans="1:17" x14ac:dyDescent="0.25">
      <c r="A54" s="10" t="s">
        <v>1166</v>
      </c>
      <c r="B54" s="10">
        <v>587</v>
      </c>
      <c r="C54" s="10">
        <v>634</v>
      </c>
      <c r="D54" s="2">
        <v>1.080068143100511</v>
      </c>
      <c r="E54" s="1">
        <v>5.11E-2</v>
      </c>
      <c r="F54" s="1">
        <v>1.1999999999999999E-3</v>
      </c>
      <c r="G54" s="1">
        <v>0.16619999999999999</v>
      </c>
      <c r="H54" s="1">
        <v>4.5999999999999999E-3</v>
      </c>
      <c r="I54" s="1">
        <v>2.333E-2</v>
      </c>
      <c r="J54" s="1">
        <v>3.8999999999999999E-4</v>
      </c>
      <c r="K54" s="1">
        <v>0.51063999999999998</v>
      </c>
      <c r="L54" s="1">
        <v>148.28144556033598</v>
      </c>
      <c r="M54" s="1">
        <v>4.8637448982497995</v>
      </c>
      <c r="N54" s="10">
        <v>156</v>
      </c>
      <c r="O54" s="10">
        <v>4</v>
      </c>
      <c r="P54" s="2">
        <v>252</v>
      </c>
      <c r="Q54" s="2">
        <v>58</v>
      </c>
    </row>
    <row r="55" spans="1:17" x14ac:dyDescent="0.25">
      <c r="A55" s="10" t="s">
        <v>1167</v>
      </c>
      <c r="B55" s="10">
        <v>385</v>
      </c>
      <c r="C55" s="10">
        <v>354</v>
      </c>
      <c r="D55" s="2">
        <v>0.91948051948051945</v>
      </c>
      <c r="E55" s="1">
        <v>5.0099999999999999E-2</v>
      </c>
      <c r="F55" s="1">
        <v>1.4E-3</v>
      </c>
      <c r="G55" s="1">
        <v>0.1673</v>
      </c>
      <c r="H55" s="1">
        <v>5.7999999999999996E-3</v>
      </c>
      <c r="I55" s="1">
        <v>2.4240000000000001E-2</v>
      </c>
      <c r="J55" s="1">
        <v>4.6000000000000001E-4</v>
      </c>
      <c r="K55" s="1">
        <v>0.47792000000000001</v>
      </c>
      <c r="L55" s="1">
        <v>154.21215986847164</v>
      </c>
      <c r="M55" s="1">
        <v>5.2466716604969452</v>
      </c>
      <c r="N55" s="10">
        <v>157</v>
      </c>
      <c r="O55" s="10">
        <v>5</v>
      </c>
      <c r="P55" s="2">
        <v>196</v>
      </c>
      <c r="Q55" s="2">
        <v>62</v>
      </c>
    </row>
    <row r="56" spans="1:17" x14ac:dyDescent="0.25">
      <c r="A56" s="10" t="s">
        <v>1168</v>
      </c>
      <c r="B56" s="10">
        <v>192</v>
      </c>
      <c r="C56" s="10">
        <v>83</v>
      </c>
      <c r="D56" s="2">
        <v>0.43229166666666669</v>
      </c>
      <c r="E56" s="1">
        <v>4.8599999999999997E-2</v>
      </c>
      <c r="F56" s="1">
        <v>2.5999999999999999E-3</v>
      </c>
      <c r="G56" s="1">
        <v>0.16639999999999999</v>
      </c>
      <c r="H56" s="1">
        <v>8.8000000000000005E-3</v>
      </c>
      <c r="I56" s="1">
        <v>2.5000000000000001E-2</v>
      </c>
      <c r="J56" s="1">
        <v>5.2999999999999998E-4</v>
      </c>
      <c r="K56" s="1">
        <v>0.38030000000000003</v>
      </c>
      <c r="L56" s="1">
        <v>159.3052300317577</v>
      </c>
      <c r="M56" s="1">
        <v>5.6486908062795544</v>
      </c>
      <c r="N56" s="10">
        <v>157.6</v>
      </c>
      <c r="O56" s="10">
        <v>8.1</v>
      </c>
      <c r="P56" s="2">
        <v>130</v>
      </c>
      <c r="Q56" s="2">
        <v>110</v>
      </c>
    </row>
    <row r="57" spans="1:17" x14ac:dyDescent="0.25">
      <c r="A57" s="10" t="s">
        <v>1169</v>
      </c>
      <c r="B57" s="10">
        <v>295</v>
      </c>
      <c r="C57" s="10">
        <v>208</v>
      </c>
      <c r="D57" s="2">
        <v>0.70508474576271185</v>
      </c>
      <c r="E57" s="1">
        <v>4.9599999999999998E-2</v>
      </c>
      <c r="F57" s="1">
        <v>1.6000000000000001E-3</v>
      </c>
      <c r="G57" s="1">
        <v>0.157</v>
      </c>
      <c r="H57" s="1">
        <v>4.4000000000000003E-3</v>
      </c>
      <c r="I57" s="1">
        <v>2.3449999999999999E-2</v>
      </c>
      <c r="J57" s="1">
        <v>4.4999999999999999E-4</v>
      </c>
      <c r="K57" s="1">
        <v>0.21587999999999999</v>
      </c>
      <c r="L57" s="1">
        <v>149.31766708311582</v>
      </c>
      <c r="M57" s="1">
        <v>5.0649521256575136</v>
      </c>
      <c r="N57" s="10">
        <v>148</v>
      </c>
      <c r="O57" s="10">
        <v>3.9</v>
      </c>
      <c r="P57" s="2">
        <v>172</v>
      </c>
      <c r="Q57" s="2">
        <v>70</v>
      </c>
    </row>
    <row r="58" spans="1:17" x14ac:dyDescent="0.25">
      <c r="A58" s="10" t="s">
        <v>1170</v>
      </c>
      <c r="B58" s="10">
        <v>443</v>
      </c>
      <c r="C58" s="10">
        <v>293</v>
      </c>
      <c r="D58" s="2">
        <v>0.66139954853273142</v>
      </c>
      <c r="E58" s="1">
        <v>4.8899999999999999E-2</v>
      </c>
      <c r="F58" s="1">
        <v>1.1000000000000001E-3</v>
      </c>
      <c r="G58" s="1">
        <v>0.1618</v>
      </c>
      <c r="H58" s="1">
        <v>4.1999999999999997E-3</v>
      </c>
      <c r="I58" s="1">
        <v>2.3369999999999998E-2</v>
      </c>
      <c r="J58" s="1">
        <v>4.8999999999999998E-4</v>
      </c>
      <c r="K58" s="1">
        <v>0.43385000000000001</v>
      </c>
      <c r="L58" s="1">
        <v>148.94205908948825</v>
      </c>
      <c r="M58" s="1">
        <v>5.2541492306401301</v>
      </c>
      <c r="N58" s="10">
        <v>152.19999999999999</v>
      </c>
      <c r="O58" s="10">
        <v>3.7</v>
      </c>
      <c r="P58" s="2">
        <v>138</v>
      </c>
      <c r="Q58" s="2">
        <v>50</v>
      </c>
    </row>
    <row r="59" spans="1:17" x14ac:dyDescent="0.25">
      <c r="A59" s="10" t="s">
        <v>1171</v>
      </c>
      <c r="B59" s="10">
        <v>890</v>
      </c>
      <c r="C59" s="10">
        <v>720</v>
      </c>
      <c r="D59" s="2">
        <v>0.8089887640449438</v>
      </c>
      <c r="E59" s="1">
        <v>5.0700000000000002E-2</v>
      </c>
      <c r="F59" s="1">
        <v>1.1999999999999999E-3</v>
      </c>
      <c r="G59" s="1">
        <v>0.16589999999999999</v>
      </c>
      <c r="H59" s="1">
        <v>5.5999999999999999E-3</v>
      </c>
      <c r="I59" s="1">
        <v>2.3810000000000001E-2</v>
      </c>
      <c r="J59" s="1">
        <v>3.6000000000000002E-4</v>
      </c>
      <c r="K59" s="1">
        <v>0.68791000000000002</v>
      </c>
      <c r="L59" s="1">
        <v>151.38430684550747</v>
      </c>
      <c r="M59" s="1">
        <v>4.863958626390458</v>
      </c>
      <c r="N59" s="10">
        <v>157.1</v>
      </c>
      <c r="O59" s="10">
        <v>4.3</v>
      </c>
      <c r="P59" s="2">
        <v>222</v>
      </c>
      <c r="Q59" s="2">
        <v>53</v>
      </c>
    </row>
    <row r="60" spans="1:17" x14ac:dyDescent="0.25">
      <c r="A60" s="10" t="s">
        <v>1172</v>
      </c>
      <c r="B60" s="10">
        <v>210</v>
      </c>
      <c r="C60" s="10">
        <v>134</v>
      </c>
      <c r="D60" s="2">
        <v>0.63809523809523805</v>
      </c>
      <c r="E60" s="1">
        <v>5.0299999999999997E-2</v>
      </c>
      <c r="F60" s="1">
        <v>1.9E-3</v>
      </c>
      <c r="G60" s="1">
        <v>0.16520000000000001</v>
      </c>
      <c r="H60" s="1">
        <v>6.4000000000000003E-3</v>
      </c>
      <c r="I60" s="1">
        <v>2.3869999999999999E-2</v>
      </c>
      <c r="J60" s="1">
        <v>5.2999999999999998E-4</v>
      </c>
      <c r="K60" s="1">
        <v>0.34910999999999998</v>
      </c>
      <c r="L60" s="1">
        <v>151.83861816760472</v>
      </c>
      <c r="M60" s="1">
        <v>5.4412289373126637</v>
      </c>
      <c r="N60" s="10">
        <v>155.1</v>
      </c>
      <c r="O60" s="10">
        <v>5.6</v>
      </c>
      <c r="P60" s="2">
        <v>200</v>
      </c>
      <c r="Q60" s="2">
        <v>85</v>
      </c>
    </row>
    <row r="61" spans="1:17" x14ac:dyDescent="0.25">
      <c r="A61" s="10" t="s">
        <v>1173</v>
      </c>
      <c r="B61" s="10">
        <v>438</v>
      </c>
      <c r="C61" s="10">
        <v>401</v>
      </c>
      <c r="D61" s="2">
        <v>0.91552511415525117</v>
      </c>
      <c r="E61" s="1">
        <v>4.87E-2</v>
      </c>
      <c r="F61" s="1">
        <v>1.2999999999999999E-3</v>
      </c>
      <c r="G61" s="1">
        <v>0.15709999999999999</v>
      </c>
      <c r="H61" s="1">
        <v>4.8999999999999998E-3</v>
      </c>
      <c r="I61" s="1">
        <v>2.3050000000000001E-2</v>
      </c>
      <c r="J61" s="1">
        <v>3.1E-4</v>
      </c>
      <c r="K61" s="1">
        <v>0.51341999999999999</v>
      </c>
      <c r="L61" s="1">
        <v>146.95460328469881</v>
      </c>
      <c r="M61" s="1">
        <v>4.6261615672028178</v>
      </c>
      <c r="N61" s="10">
        <v>148.1</v>
      </c>
      <c r="O61" s="10">
        <v>4.3</v>
      </c>
      <c r="P61" s="2">
        <v>132</v>
      </c>
      <c r="Q61" s="2">
        <v>59</v>
      </c>
    </row>
    <row r="62" spans="1:17" x14ac:dyDescent="0.25">
      <c r="A62" s="10" t="s">
        <v>1174</v>
      </c>
      <c r="B62" s="10">
        <v>743</v>
      </c>
      <c r="C62" s="10">
        <v>822</v>
      </c>
      <c r="D62" s="2">
        <v>1.1063257065948855</v>
      </c>
      <c r="E62" s="1">
        <v>5.0599999999999999E-2</v>
      </c>
      <c r="F62" s="1">
        <v>1.1000000000000001E-3</v>
      </c>
      <c r="G62" s="1">
        <v>0.16009999999999999</v>
      </c>
      <c r="H62" s="1">
        <v>3.8E-3</v>
      </c>
      <c r="I62" s="1">
        <v>2.2890000000000001E-2</v>
      </c>
      <c r="J62" s="1">
        <v>3.5E-4</v>
      </c>
      <c r="K62" s="1">
        <v>0.56842000000000004</v>
      </c>
      <c r="L62" s="1">
        <v>145.59658366061541</v>
      </c>
      <c r="M62" s="1">
        <v>4.6768943461050716</v>
      </c>
      <c r="N62" s="10">
        <v>150.80000000000001</v>
      </c>
      <c r="O62" s="10">
        <v>3.4</v>
      </c>
      <c r="P62" s="2">
        <v>225</v>
      </c>
      <c r="Q62" s="2">
        <v>51</v>
      </c>
    </row>
    <row r="63" spans="1:17" x14ac:dyDescent="0.25">
      <c r="A63" s="10" t="s">
        <v>1175</v>
      </c>
      <c r="B63" s="10">
        <v>210</v>
      </c>
      <c r="C63" s="10">
        <v>134</v>
      </c>
      <c r="D63" s="2">
        <v>0.63809523809523805</v>
      </c>
      <c r="E63" s="1">
        <v>5.3100000000000001E-2</v>
      </c>
      <c r="F63" s="1">
        <v>1.8E-3</v>
      </c>
      <c r="G63" s="1">
        <v>0.16569999999999999</v>
      </c>
      <c r="H63" s="1">
        <v>5.4999999999999997E-3</v>
      </c>
      <c r="I63" s="1">
        <v>2.2499999999999999E-2</v>
      </c>
      <c r="J63" s="1">
        <v>2.9999999999999997E-4</v>
      </c>
      <c r="K63" s="1">
        <v>0.15185000000000001</v>
      </c>
      <c r="L63" s="1">
        <v>142.68687615329577</v>
      </c>
      <c r="M63" s="1">
        <v>4.4197473867025749</v>
      </c>
      <c r="N63" s="10">
        <v>155.5</v>
      </c>
      <c r="O63" s="10">
        <v>4.8</v>
      </c>
      <c r="P63" s="2">
        <v>318</v>
      </c>
      <c r="Q63" s="2">
        <v>78</v>
      </c>
    </row>
    <row r="64" spans="1:17" x14ac:dyDescent="0.25">
      <c r="A64" s="10" t="s">
        <v>1176</v>
      </c>
      <c r="B64" s="10">
        <v>700</v>
      </c>
      <c r="C64" s="10">
        <v>530</v>
      </c>
      <c r="D64" s="2">
        <v>0.75714285714285712</v>
      </c>
      <c r="E64" s="1">
        <v>4.9349999999999998E-2</v>
      </c>
      <c r="F64" s="1">
        <v>7.6999999999999996E-4</v>
      </c>
      <c r="G64" s="1">
        <v>0.18129999999999999</v>
      </c>
      <c r="H64" s="1">
        <v>6.1999999999999998E-3</v>
      </c>
      <c r="I64" s="1">
        <v>2.632E-2</v>
      </c>
      <c r="J64" s="1">
        <v>7.9000000000000001E-4</v>
      </c>
      <c r="K64" s="1">
        <v>0.88148000000000004</v>
      </c>
      <c r="L64" s="1">
        <v>167.48831812818619</v>
      </c>
      <c r="M64" s="1">
        <v>6.9430073571076703</v>
      </c>
      <c r="N64" s="10">
        <v>169.1</v>
      </c>
      <c r="O64" s="10">
        <v>5.3</v>
      </c>
      <c r="P64" s="2">
        <v>162</v>
      </c>
      <c r="Q64" s="2">
        <v>36</v>
      </c>
    </row>
    <row r="65" spans="1:17" x14ac:dyDescent="0.25">
      <c r="A65" s="10" t="s">
        <v>1177</v>
      </c>
      <c r="B65" s="10">
        <v>179</v>
      </c>
      <c r="C65" s="10">
        <v>129.19999999999999</v>
      </c>
      <c r="D65" s="2">
        <v>0.72178770949720661</v>
      </c>
      <c r="E65" s="1">
        <v>4.9099999999999998E-2</v>
      </c>
      <c r="F65" s="1">
        <v>2E-3</v>
      </c>
      <c r="G65" s="1">
        <v>0.16239999999999999</v>
      </c>
      <c r="H65" s="1">
        <v>6.1000000000000004E-3</v>
      </c>
      <c r="I65" s="1">
        <v>2.401E-2</v>
      </c>
      <c r="J65" s="1">
        <v>5.4000000000000001E-4</v>
      </c>
      <c r="K65" s="1">
        <v>0.18967999999999999</v>
      </c>
      <c r="L65" s="1">
        <v>152.95086687978579</v>
      </c>
      <c r="M65" s="1">
        <v>5.4503078798985776</v>
      </c>
      <c r="N65" s="10">
        <v>152.69999999999999</v>
      </c>
      <c r="O65" s="10">
        <v>5.3</v>
      </c>
      <c r="P65" s="2">
        <v>149</v>
      </c>
      <c r="Q65" s="2">
        <v>86</v>
      </c>
    </row>
    <row r="66" spans="1:17" x14ac:dyDescent="0.25">
      <c r="A66" s="10" t="s">
        <v>1178</v>
      </c>
      <c r="B66" s="10">
        <v>154.1</v>
      </c>
      <c r="C66" s="10">
        <v>88.4</v>
      </c>
      <c r="D66" s="2">
        <v>0.57365347177157699</v>
      </c>
      <c r="E66" s="1">
        <v>4.9599999999999998E-2</v>
      </c>
      <c r="F66" s="1">
        <v>1.9E-3</v>
      </c>
      <c r="G66" s="1">
        <v>0.16209999999999999</v>
      </c>
      <c r="H66" s="1">
        <v>6.6E-3</v>
      </c>
      <c r="I66" s="1">
        <v>2.358E-2</v>
      </c>
      <c r="J66" s="1">
        <v>4.8000000000000001E-4</v>
      </c>
      <c r="K66" s="1">
        <v>0.43437999999999999</v>
      </c>
      <c r="L66" s="1">
        <v>150.13908563973021</v>
      </c>
      <c r="M66" s="1">
        <v>5.1945094705464481</v>
      </c>
      <c r="N66" s="10">
        <v>152.5</v>
      </c>
      <c r="O66" s="10">
        <v>5.7</v>
      </c>
      <c r="P66" s="2">
        <v>174</v>
      </c>
      <c r="Q66" s="2">
        <v>83</v>
      </c>
    </row>
    <row r="67" spans="1:17" x14ac:dyDescent="0.25">
      <c r="A67" s="10" t="s">
        <v>1179</v>
      </c>
      <c r="B67" s="10">
        <v>227</v>
      </c>
      <c r="C67" s="10">
        <v>115.7</v>
      </c>
      <c r="D67" s="2">
        <v>0.50969162995594719</v>
      </c>
      <c r="E67" s="1">
        <v>4.7E-2</v>
      </c>
      <c r="F67" s="1">
        <v>1.4E-3</v>
      </c>
      <c r="G67" s="1">
        <v>0.15740000000000001</v>
      </c>
      <c r="H67" s="1">
        <v>4.7000000000000002E-3</v>
      </c>
      <c r="I67" s="1">
        <v>2.384E-2</v>
      </c>
      <c r="J67" s="1">
        <v>4.8999999999999998E-4</v>
      </c>
      <c r="K67" s="1">
        <v>0.34676000000000001</v>
      </c>
      <c r="L67" s="1">
        <v>152.27368289097296</v>
      </c>
      <c r="M67" s="1">
        <v>5.394404163110285</v>
      </c>
      <c r="N67" s="10">
        <v>148.4</v>
      </c>
      <c r="O67" s="10">
        <v>4.0999999999999996</v>
      </c>
      <c r="P67" s="2">
        <v>58</v>
      </c>
      <c r="Q67" s="2">
        <v>63</v>
      </c>
    </row>
    <row r="68" spans="1:17" x14ac:dyDescent="0.25">
      <c r="A68" s="10" t="s">
        <v>1180</v>
      </c>
      <c r="B68" s="10">
        <v>207</v>
      </c>
      <c r="C68" s="10">
        <v>140</v>
      </c>
      <c r="D68" s="2">
        <v>0.67632850241545894</v>
      </c>
      <c r="E68" s="1">
        <v>5.0500000000000003E-2</v>
      </c>
      <c r="F68" s="1">
        <v>2E-3</v>
      </c>
      <c r="G68" s="1">
        <v>0.16309999999999999</v>
      </c>
      <c r="H68" s="1">
        <v>6.0000000000000001E-3</v>
      </c>
      <c r="I68" s="1">
        <v>2.3560000000000001E-2</v>
      </c>
      <c r="J68" s="1">
        <v>6.8000000000000005E-4</v>
      </c>
      <c r="K68" s="1">
        <v>0.34637000000000001</v>
      </c>
      <c r="L68" s="1">
        <v>149.84436221348875</v>
      </c>
      <c r="M68" s="1">
        <v>5.9456429888504845</v>
      </c>
      <c r="N68" s="10">
        <v>153.30000000000001</v>
      </c>
      <c r="O68" s="10">
        <v>5.2</v>
      </c>
      <c r="P68" s="2">
        <v>209</v>
      </c>
      <c r="Q68" s="2">
        <v>87</v>
      </c>
    </row>
    <row r="69" spans="1:17" x14ac:dyDescent="0.25">
      <c r="A69" s="10" t="s">
        <v>1181</v>
      </c>
      <c r="B69" s="10">
        <v>268</v>
      </c>
      <c r="C69" s="10">
        <v>237</v>
      </c>
      <c r="D69" s="2">
        <v>0.88432835820895528</v>
      </c>
      <c r="E69" s="1">
        <v>4.9500000000000002E-2</v>
      </c>
      <c r="F69" s="1">
        <v>1.6999999999999999E-3</v>
      </c>
      <c r="G69" s="1">
        <v>0.15359999999999999</v>
      </c>
      <c r="H69" s="1">
        <v>6.0000000000000001E-3</v>
      </c>
      <c r="I69" s="1">
        <v>2.2169999999999999E-2</v>
      </c>
      <c r="J69" s="1">
        <v>7.3999999999999999E-4</v>
      </c>
      <c r="K69" s="1">
        <v>0.55415999999999999</v>
      </c>
      <c r="L69" s="1">
        <v>141.24383377000808</v>
      </c>
      <c r="M69" s="1">
        <v>6.0800616708622863</v>
      </c>
      <c r="N69" s="10">
        <v>145</v>
      </c>
      <c r="O69" s="10">
        <v>5.2</v>
      </c>
      <c r="P69" s="2">
        <v>166</v>
      </c>
      <c r="Q69" s="2">
        <v>75</v>
      </c>
    </row>
    <row r="70" spans="1:17" x14ac:dyDescent="0.25">
      <c r="A70" s="10" t="s">
        <v>1182</v>
      </c>
      <c r="B70" s="10">
        <v>277.89999999999998</v>
      </c>
      <c r="C70" s="10">
        <v>219.5</v>
      </c>
      <c r="D70" s="2">
        <v>0.78985246491543726</v>
      </c>
      <c r="E70" s="1">
        <v>5.3999999999999999E-2</v>
      </c>
      <c r="F70" s="1">
        <v>2.2000000000000001E-3</v>
      </c>
      <c r="G70" s="1">
        <v>0.17430000000000001</v>
      </c>
      <c r="H70" s="1">
        <v>7.4000000000000003E-3</v>
      </c>
      <c r="I70" s="1">
        <v>2.3279999999999999E-2</v>
      </c>
      <c r="J70" s="1">
        <v>3.4000000000000002E-4</v>
      </c>
      <c r="K70" s="1">
        <v>0.20723</v>
      </c>
      <c r="L70" s="1">
        <v>147.42981529860347</v>
      </c>
      <c r="M70" s="1">
        <v>4.6077782117241135</v>
      </c>
      <c r="N70" s="10">
        <v>163</v>
      </c>
      <c r="O70" s="10">
        <v>6.4</v>
      </c>
      <c r="P70" s="2">
        <v>352</v>
      </c>
      <c r="Q70" s="2">
        <v>89</v>
      </c>
    </row>
    <row r="71" spans="1:17" x14ac:dyDescent="0.25">
      <c r="A71" s="10" t="s">
        <v>1183</v>
      </c>
      <c r="B71" s="10">
        <v>265</v>
      </c>
      <c r="C71" s="10">
        <v>166</v>
      </c>
      <c r="D71" s="2">
        <v>0.62641509433962261</v>
      </c>
      <c r="E71" s="1">
        <v>4.87E-2</v>
      </c>
      <c r="F71" s="1">
        <v>1.9E-3</v>
      </c>
      <c r="G71" s="1">
        <v>0.15690000000000001</v>
      </c>
      <c r="H71" s="1">
        <v>6.4000000000000003E-3</v>
      </c>
      <c r="I71" s="1">
        <v>2.3380000000000001E-2</v>
      </c>
      <c r="J71" s="1">
        <v>4.6000000000000001E-4</v>
      </c>
      <c r="K71" s="1">
        <v>0.40894000000000003</v>
      </c>
      <c r="L71" s="1">
        <v>149.04243871299718</v>
      </c>
      <c r="M71" s="1">
        <v>5.0100819953164208</v>
      </c>
      <c r="N71" s="10">
        <v>147.80000000000001</v>
      </c>
      <c r="O71" s="10">
        <v>5.6</v>
      </c>
      <c r="P71" s="2">
        <v>132</v>
      </c>
      <c r="Q71" s="2">
        <v>81</v>
      </c>
    </row>
    <row r="72" spans="1:17" x14ac:dyDescent="0.25">
      <c r="A72" s="10" t="s">
        <v>1184</v>
      </c>
      <c r="B72" s="10">
        <v>2350</v>
      </c>
      <c r="C72" s="10">
        <v>2440</v>
      </c>
      <c r="D72" s="2">
        <v>1.0382978723404255</v>
      </c>
      <c r="E72" s="1">
        <v>5.0959999999999998E-2</v>
      </c>
      <c r="F72" s="1">
        <v>7.6000000000000004E-4</v>
      </c>
      <c r="G72" s="1">
        <v>0.1573</v>
      </c>
      <c r="H72" s="1">
        <v>2.5000000000000001E-3</v>
      </c>
      <c r="I72" s="1">
        <v>2.2259999999999999E-2</v>
      </c>
      <c r="J72" s="1">
        <v>3.6000000000000002E-4</v>
      </c>
      <c r="K72" s="1">
        <v>0.54247000000000001</v>
      </c>
      <c r="L72" s="1">
        <v>141.55461905384178</v>
      </c>
      <c r="M72" s="1">
        <v>4.5484387332807028</v>
      </c>
      <c r="N72" s="10">
        <v>148.30000000000001</v>
      </c>
      <c r="O72" s="10">
        <v>2.2000000000000002</v>
      </c>
      <c r="P72" s="2">
        <v>236</v>
      </c>
      <c r="Q72" s="2">
        <v>34</v>
      </c>
    </row>
    <row r="73" spans="1:17" x14ac:dyDescent="0.25">
      <c r="A73" s="10" t="s">
        <v>1185</v>
      </c>
      <c r="B73" s="10">
        <v>267.7</v>
      </c>
      <c r="C73" s="10">
        <v>149.5</v>
      </c>
      <c r="D73" s="2">
        <v>0.5584609637654091</v>
      </c>
      <c r="E73" s="1">
        <v>4.8800000000000003E-2</v>
      </c>
      <c r="F73" s="1">
        <v>1.6999999999999999E-3</v>
      </c>
      <c r="G73" s="1">
        <v>0.153</v>
      </c>
      <c r="H73" s="1">
        <v>4.5999999999999999E-3</v>
      </c>
      <c r="I73" s="1">
        <v>2.2939999999999999E-2</v>
      </c>
      <c r="J73" s="1">
        <v>3.4000000000000002E-4</v>
      </c>
      <c r="K73" s="1">
        <v>0.15104000000000001</v>
      </c>
      <c r="L73" s="1">
        <v>146.24033343370735</v>
      </c>
      <c r="M73" s="1">
        <v>4.6304435229826399</v>
      </c>
      <c r="N73" s="10">
        <v>145.30000000000001</v>
      </c>
      <c r="O73" s="10">
        <v>3.9</v>
      </c>
      <c r="P73" s="2">
        <v>139</v>
      </c>
      <c r="Q73" s="2">
        <v>75</v>
      </c>
    </row>
    <row r="74" spans="1:17" x14ac:dyDescent="0.25">
      <c r="A74" s="10" t="s">
        <v>1186</v>
      </c>
      <c r="B74" s="10">
        <v>318</v>
      </c>
      <c r="C74" s="10">
        <v>706</v>
      </c>
      <c r="D74" s="2">
        <v>2.2201257861635222</v>
      </c>
      <c r="E74" s="1">
        <v>5.2400000000000002E-2</v>
      </c>
      <c r="F74" s="1">
        <v>2.0999999999999999E-3</v>
      </c>
      <c r="G74" s="1">
        <v>0.17019999999999999</v>
      </c>
      <c r="H74" s="1">
        <v>5.7000000000000002E-3</v>
      </c>
      <c r="I74" s="1">
        <v>2.4109999999999999E-2</v>
      </c>
      <c r="J74" s="1">
        <v>5.1000000000000004E-4</v>
      </c>
      <c r="K74" s="1">
        <v>0.28079999999999999</v>
      </c>
      <c r="L74" s="1">
        <v>152.95156898229584</v>
      </c>
      <c r="M74" s="1">
        <v>5.303925120248854</v>
      </c>
      <c r="N74" s="10">
        <v>159.5</v>
      </c>
      <c r="O74" s="10">
        <v>4.9000000000000004</v>
      </c>
      <c r="P74" s="2">
        <v>270</v>
      </c>
      <c r="Q74" s="2">
        <v>92</v>
      </c>
    </row>
    <row r="75" spans="1:17" x14ac:dyDescent="0.25">
      <c r="A75" s="10" t="s">
        <v>1187</v>
      </c>
      <c r="B75" s="10">
        <v>301</v>
      </c>
      <c r="C75" s="10">
        <v>206</v>
      </c>
      <c r="D75" s="2">
        <v>0.68438538205980071</v>
      </c>
      <c r="E75" s="1">
        <v>4.9200000000000001E-2</v>
      </c>
      <c r="F75" s="1">
        <v>1.2999999999999999E-3</v>
      </c>
      <c r="G75" s="1">
        <v>0.1673</v>
      </c>
      <c r="H75" s="1">
        <v>6.6E-3</v>
      </c>
      <c r="I75" s="1">
        <v>2.4330000000000001E-2</v>
      </c>
      <c r="J75" s="1">
        <v>6.4000000000000005E-4</v>
      </c>
      <c r="K75" s="1">
        <v>0.75716000000000006</v>
      </c>
      <c r="L75" s="1">
        <v>154.95390918307288</v>
      </c>
      <c r="M75" s="1">
        <v>5.8192026702857564</v>
      </c>
      <c r="N75" s="10">
        <v>156.9</v>
      </c>
      <c r="O75" s="10">
        <v>5.7</v>
      </c>
      <c r="P75" s="2">
        <v>157</v>
      </c>
      <c r="Q75" s="2">
        <v>57</v>
      </c>
    </row>
    <row r="76" spans="1:17" x14ac:dyDescent="0.25">
      <c r="A76" s="10" t="s">
        <v>1188</v>
      </c>
      <c r="B76" s="10">
        <v>144.30000000000001</v>
      </c>
      <c r="C76" s="10">
        <v>56.8</v>
      </c>
      <c r="D76" s="2">
        <v>0.39362439362439355</v>
      </c>
      <c r="E76" s="1">
        <v>5.0799999999999998E-2</v>
      </c>
      <c r="F76" s="1">
        <v>2.5999999999999999E-3</v>
      </c>
      <c r="G76" s="1">
        <v>0.15690000000000001</v>
      </c>
      <c r="H76" s="1">
        <v>8.9999999999999993E-3</v>
      </c>
      <c r="I76" s="1">
        <v>2.2579999999999999E-2</v>
      </c>
      <c r="J76" s="1">
        <v>4.8000000000000001E-4</v>
      </c>
      <c r="K76" s="1">
        <v>0.32601999999999998</v>
      </c>
      <c r="L76" s="1">
        <v>143.6033409614088</v>
      </c>
      <c r="M76" s="1">
        <v>5.0089945044807767</v>
      </c>
      <c r="N76" s="10">
        <v>147.69999999999999</v>
      </c>
      <c r="O76" s="10">
        <v>7.9</v>
      </c>
      <c r="P76" s="2">
        <v>220</v>
      </c>
      <c r="Q76" s="2">
        <v>110</v>
      </c>
    </row>
  </sheetData>
  <mergeCells count="1">
    <mergeCell ref="A1:Q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1189</v>
      </c>
      <c r="B3" s="2">
        <v>933</v>
      </c>
      <c r="C3" s="2">
        <v>38</v>
      </c>
      <c r="D3" s="2">
        <v>4.0728831725616289E-2</v>
      </c>
      <c r="E3" s="1">
        <v>5.45E-2</v>
      </c>
      <c r="F3" s="1">
        <v>2.3E-3</v>
      </c>
      <c r="G3" s="1">
        <v>0.16930000000000001</v>
      </c>
      <c r="H3" s="1">
        <v>6.8999999999999999E-3</v>
      </c>
      <c r="I3" s="1">
        <v>2.1739999999999999E-2</v>
      </c>
      <c r="J3" s="1">
        <v>2.7E-4</v>
      </c>
      <c r="K3" s="1">
        <v>1.52E-2</v>
      </c>
      <c r="L3" s="1">
        <v>137.65886413129863</v>
      </c>
      <c r="M3" s="1">
        <v>6.9884105574761843</v>
      </c>
      <c r="N3" s="2">
        <v>158.30000000000001</v>
      </c>
      <c r="O3" s="2">
        <v>5.9</v>
      </c>
      <c r="P3" s="2">
        <v>352</v>
      </c>
      <c r="Q3" s="2">
        <v>84</v>
      </c>
    </row>
    <row r="4" spans="1:17" x14ac:dyDescent="0.25">
      <c r="A4" s="2" t="s">
        <v>1190</v>
      </c>
      <c r="B4" s="2">
        <v>422</v>
      </c>
      <c r="C4" s="2">
        <v>13</v>
      </c>
      <c r="D4" s="2">
        <v>3.0805687203791468E-2</v>
      </c>
      <c r="E4" s="1">
        <v>5.79E-2</v>
      </c>
      <c r="F4" s="1">
        <v>5.7999999999999996E-3</v>
      </c>
      <c r="G4" s="1">
        <v>0.20599999999999999</v>
      </c>
      <c r="H4" s="1">
        <v>2.3E-2</v>
      </c>
      <c r="I4" s="1">
        <v>2.529E-2</v>
      </c>
      <c r="J4" s="1">
        <v>6.4000000000000005E-4</v>
      </c>
      <c r="K4" s="1">
        <v>0.26111000000000001</v>
      </c>
      <c r="L4" s="1">
        <v>159.27416050836391</v>
      </c>
      <c r="M4" s="1">
        <v>8.8948081230147586</v>
      </c>
      <c r="N4" s="2">
        <v>182</v>
      </c>
      <c r="O4" s="2">
        <v>16</v>
      </c>
      <c r="P4" s="2">
        <v>370</v>
      </c>
      <c r="Q4" s="2">
        <v>170</v>
      </c>
    </row>
    <row r="5" spans="1:17" x14ac:dyDescent="0.25">
      <c r="A5" s="2" t="s">
        <v>1191</v>
      </c>
      <c r="B5" s="2">
        <v>571.29999999999995</v>
      </c>
      <c r="C5" s="2">
        <v>11</v>
      </c>
      <c r="D5" s="2">
        <v>1.9254332224750571E-2</v>
      </c>
      <c r="E5" s="1">
        <v>5.0700000000000002E-2</v>
      </c>
      <c r="F5" s="1">
        <v>2.3999999999999998E-3</v>
      </c>
      <c r="G5" s="1">
        <v>0.16569999999999999</v>
      </c>
      <c r="H5" s="1">
        <v>8.0000000000000002E-3</v>
      </c>
      <c r="I5" s="1">
        <v>2.283E-2</v>
      </c>
      <c r="J5" s="1">
        <v>2.9999999999999997E-4</v>
      </c>
      <c r="K5" s="1">
        <v>0.18328</v>
      </c>
      <c r="L5" s="1">
        <v>145.19962982508068</v>
      </c>
      <c r="M5" s="1">
        <v>7.0152941450617794</v>
      </c>
      <c r="N5" s="2">
        <v>155</v>
      </c>
      <c r="O5" s="2">
        <v>7</v>
      </c>
      <c r="P5" s="2">
        <v>249</v>
      </c>
      <c r="Q5" s="2">
        <v>93</v>
      </c>
    </row>
    <row r="6" spans="1:17" x14ac:dyDescent="0.25">
      <c r="A6" s="2" t="s">
        <v>1192</v>
      </c>
      <c r="B6" s="2">
        <v>570</v>
      </c>
      <c r="C6" s="2">
        <v>24</v>
      </c>
      <c r="D6" s="2">
        <v>4.2105263157894736E-2</v>
      </c>
      <c r="E6" s="1">
        <v>5.3499999999999999E-2</v>
      </c>
      <c r="F6" s="1">
        <v>2.5999999999999999E-3</v>
      </c>
      <c r="G6" s="1">
        <v>0.1769</v>
      </c>
      <c r="H6" s="1">
        <v>8.9999999999999993E-3</v>
      </c>
      <c r="I6" s="1">
        <v>2.273E-2</v>
      </c>
      <c r="J6" s="1">
        <v>3.4000000000000002E-4</v>
      </c>
      <c r="K6" s="1">
        <v>0.20315</v>
      </c>
      <c r="L6" s="1">
        <v>144.06249622014951</v>
      </c>
      <c r="M6" s="1">
        <v>6.999166434517103</v>
      </c>
      <c r="N6" s="2">
        <v>164.5</v>
      </c>
      <c r="O6" s="2">
        <v>7.7</v>
      </c>
      <c r="P6" s="2">
        <v>307</v>
      </c>
      <c r="Q6" s="2">
        <v>95</v>
      </c>
    </row>
    <row r="7" spans="1:17" x14ac:dyDescent="0.25">
      <c r="A7" s="2" t="s">
        <v>1193</v>
      </c>
      <c r="B7" s="2">
        <v>166.1</v>
      </c>
      <c r="C7" s="2">
        <v>2.8</v>
      </c>
      <c r="D7" s="2">
        <v>1.6857314870559904E-2</v>
      </c>
      <c r="E7" s="1">
        <v>9.01E-2</v>
      </c>
      <c r="F7" s="1">
        <v>8.2000000000000007E-3</v>
      </c>
      <c r="G7" s="1">
        <v>0.27300000000000002</v>
      </c>
      <c r="H7" s="1">
        <v>2.4E-2</v>
      </c>
      <c r="I7" s="1">
        <v>2.2179999999999998E-2</v>
      </c>
      <c r="J7" s="1">
        <v>5.0000000000000001E-4</v>
      </c>
      <c r="K7" s="1">
        <v>0.1</v>
      </c>
      <c r="L7" s="1">
        <v>134.14319358443831</v>
      </c>
      <c r="M7" s="1">
        <v>7.5126481879061595</v>
      </c>
      <c r="N7" s="2">
        <v>244</v>
      </c>
      <c r="O7" s="2">
        <v>20</v>
      </c>
      <c r="P7" s="2">
        <v>1360</v>
      </c>
      <c r="Q7" s="2">
        <v>170</v>
      </c>
    </row>
    <row r="8" spans="1:17" x14ac:dyDescent="0.25">
      <c r="A8" s="2" t="s">
        <v>1194</v>
      </c>
      <c r="B8" s="2">
        <v>361</v>
      </c>
      <c r="C8" s="2">
        <v>6</v>
      </c>
      <c r="D8" s="2">
        <v>1.662049861495845E-2</v>
      </c>
      <c r="E8" s="1">
        <v>5.67E-2</v>
      </c>
      <c r="F8" s="1">
        <v>4.0000000000000001E-3</v>
      </c>
      <c r="G8" s="1">
        <v>0.185</v>
      </c>
      <c r="H8" s="1">
        <v>1.2999999999999999E-2</v>
      </c>
      <c r="I8" s="1">
        <v>2.3099999999999999E-2</v>
      </c>
      <c r="J8" s="1">
        <v>3.3E-4</v>
      </c>
      <c r="K8" s="1">
        <v>0.12089</v>
      </c>
      <c r="L8" s="1">
        <v>145.80283408849772</v>
      </c>
      <c r="M8" s="1">
        <v>7.6204743343634762</v>
      </c>
      <c r="N8" s="2">
        <v>171</v>
      </c>
      <c r="O8" s="2">
        <v>11</v>
      </c>
      <c r="P8" s="2">
        <v>390</v>
      </c>
      <c r="Q8" s="2">
        <v>130</v>
      </c>
    </row>
    <row r="9" spans="1:17" x14ac:dyDescent="0.25">
      <c r="A9" s="2" t="s">
        <v>1195</v>
      </c>
      <c r="B9" s="2">
        <v>537</v>
      </c>
      <c r="C9" s="2">
        <v>13</v>
      </c>
      <c r="D9" s="2">
        <v>2.4208566108007448E-2</v>
      </c>
      <c r="E9" s="1">
        <v>4.9299999999999997E-2</v>
      </c>
      <c r="F9" s="1">
        <v>3.0000000000000001E-3</v>
      </c>
      <c r="G9" s="1">
        <v>0.1623</v>
      </c>
      <c r="H9" s="1">
        <v>9.9000000000000008E-3</v>
      </c>
      <c r="I9" s="1">
        <v>2.3310000000000001E-2</v>
      </c>
      <c r="J9" s="1">
        <v>3.6999999999999999E-4</v>
      </c>
      <c r="K9" s="1">
        <v>0.16975999999999999</v>
      </c>
      <c r="L9" s="1">
        <v>148.48852463314111</v>
      </c>
      <c r="M9" s="1">
        <v>7.6591092031128802</v>
      </c>
      <c r="N9" s="2">
        <v>152.19999999999999</v>
      </c>
      <c r="O9" s="2">
        <v>8.8000000000000007</v>
      </c>
      <c r="P9" s="2">
        <v>160</v>
      </c>
      <c r="Q9" s="2">
        <v>110</v>
      </c>
    </row>
    <row r="10" spans="1:17" x14ac:dyDescent="0.25">
      <c r="A10" s="2" t="s">
        <v>1196</v>
      </c>
      <c r="B10" s="2">
        <v>221.8</v>
      </c>
      <c r="C10" s="2">
        <v>2.9</v>
      </c>
      <c r="D10" s="2">
        <v>1.3074842200180341E-2</v>
      </c>
      <c r="E10" s="1">
        <v>7.1599999999999997E-2</v>
      </c>
      <c r="F10" s="1">
        <v>6.7999999999999996E-3</v>
      </c>
      <c r="G10" s="1">
        <v>0.23799999999999999</v>
      </c>
      <c r="H10" s="1">
        <v>2.5000000000000001E-2</v>
      </c>
      <c r="I10" s="1">
        <v>2.3040000000000001E-2</v>
      </c>
      <c r="J10" s="1">
        <v>5.5000000000000003E-4</v>
      </c>
      <c r="K10" s="1">
        <v>0.34084999999999999</v>
      </c>
      <c r="L10" s="1">
        <v>142.69882812857696</v>
      </c>
      <c r="M10" s="1">
        <v>7.593058212352978</v>
      </c>
      <c r="N10" s="2">
        <v>204</v>
      </c>
      <c r="O10" s="2">
        <v>19</v>
      </c>
      <c r="P10" s="2">
        <v>690</v>
      </c>
      <c r="Q10" s="2">
        <v>180</v>
      </c>
    </row>
    <row r="11" spans="1:17" x14ac:dyDescent="0.25">
      <c r="A11" s="2" t="s">
        <v>1197</v>
      </c>
      <c r="B11" s="2">
        <v>652</v>
      </c>
      <c r="C11" s="2">
        <v>56</v>
      </c>
      <c r="D11" s="2">
        <v>8.5889570552147243E-2</v>
      </c>
      <c r="E11" s="1">
        <v>5.1499999999999997E-2</v>
      </c>
      <c r="F11" s="1">
        <v>2.8E-3</v>
      </c>
      <c r="G11" s="1">
        <v>0.1623</v>
      </c>
      <c r="H11" s="1">
        <v>8.2000000000000007E-3</v>
      </c>
      <c r="I11" s="1">
        <v>2.2599999999999999E-2</v>
      </c>
      <c r="J11" s="1">
        <v>3.8000000000000002E-4</v>
      </c>
      <c r="K11" s="1">
        <v>4.0370000000000003E-2</v>
      </c>
      <c r="L11" s="1">
        <v>143.60385106496653</v>
      </c>
      <c r="M11" s="1">
        <v>7.0132488557734973</v>
      </c>
      <c r="N11" s="2">
        <v>152.1</v>
      </c>
      <c r="O11" s="2">
        <v>7.2</v>
      </c>
      <c r="P11" s="2">
        <v>250</v>
      </c>
      <c r="Q11" s="2">
        <v>100</v>
      </c>
    </row>
    <row r="12" spans="1:17" x14ac:dyDescent="0.25">
      <c r="A12" s="2" t="s">
        <v>1198</v>
      </c>
      <c r="B12" s="2">
        <v>322.39999999999998</v>
      </c>
      <c r="C12" s="2">
        <v>9.8000000000000007</v>
      </c>
      <c r="D12" s="2">
        <v>3.0397022332506209E-2</v>
      </c>
      <c r="E12" s="1">
        <v>7.0499999999999993E-2</v>
      </c>
      <c r="F12" s="1">
        <v>5.7999999999999996E-3</v>
      </c>
      <c r="G12" s="1">
        <v>0.22500000000000001</v>
      </c>
      <c r="H12" s="1">
        <v>2.1000000000000001E-2</v>
      </c>
      <c r="I12" s="1">
        <v>2.2169999999999999E-2</v>
      </c>
      <c r="J12" s="1">
        <v>4.2000000000000002E-4</v>
      </c>
      <c r="K12" s="1">
        <v>0.43090000000000001</v>
      </c>
      <c r="L12" s="1">
        <v>137.54063821031335</v>
      </c>
      <c r="M12" s="1">
        <v>6.9596374782703077</v>
      </c>
      <c r="N12" s="2">
        <v>199</v>
      </c>
      <c r="O12" s="2">
        <v>16</v>
      </c>
      <c r="P12" s="2">
        <v>730</v>
      </c>
      <c r="Q12" s="2">
        <v>160</v>
      </c>
    </row>
    <row r="13" spans="1:17" x14ac:dyDescent="0.25">
      <c r="A13" s="2" t="s">
        <v>1199</v>
      </c>
      <c r="B13" s="2">
        <v>826</v>
      </c>
      <c r="C13" s="2">
        <v>110</v>
      </c>
      <c r="D13" s="2">
        <v>0.13317191283292978</v>
      </c>
      <c r="E13" s="1">
        <v>9.6600000000000005E-2</v>
      </c>
      <c r="F13" s="1">
        <v>4.4000000000000003E-3</v>
      </c>
      <c r="G13" s="1">
        <v>0.317</v>
      </c>
      <c r="H13" s="1">
        <v>1.2999999999999999E-2</v>
      </c>
      <c r="I13" s="1">
        <v>2.3939999999999999E-2</v>
      </c>
      <c r="J13" s="1">
        <v>4.0999999999999999E-4</v>
      </c>
      <c r="K13" s="1">
        <v>0.10657</v>
      </c>
      <c r="L13" s="1">
        <v>143.47971152307318</v>
      </c>
      <c r="M13" s="1">
        <v>7.3885844322091492</v>
      </c>
      <c r="N13" s="10">
        <v>281</v>
      </c>
      <c r="O13" s="10">
        <v>10</v>
      </c>
      <c r="P13" s="2">
        <v>1522</v>
      </c>
      <c r="Q13" s="2">
        <v>90</v>
      </c>
    </row>
    <row r="14" spans="1:17" x14ac:dyDescent="0.25">
      <c r="A14" s="2" t="s">
        <v>1200</v>
      </c>
      <c r="B14" s="2">
        <v>259.89999999999998</v>
      </c>
      <c r="C14" s="2">
        <v>2.9</v>
      </c>
      <c r="D14" s="2">
        <v>1.1158137745286649E-2</v>
      </c>
      <c r="E14" s="1">
        <v>5.3900000000000003E-2</v>
      </c>
      <c r="F14" s="1">
        <v>4.0000000000000001E-3</v>
      </c>
      <c r="G14" s="1">
        <v>0.17499999999999999</v>
      </c>
      <c r="H14" s="1">
        <v>1.2999999999999999E-2</v>
      </c>
      <c r="I14" s="1">
        <v>2.2669999999999999E-2</v>
      </c>
      <c r="J14" s="1">
        <v>3.6000000000000002E-4</v>
      </c>
      <c r="K14" s="1">
        <v>0.14765</v>
      </c>
      <c r="L14" s="1">
        <v>143.61291380608407</v>
      </c>
      <c r="M14" s="1">
        <v>7.0186018900184024</v>
      </c>
      <c r="N14" s="10">
        <v>161</v>
      </c>
      <c r="O14" s="10">
        <v>11</v>
      </c>
      <c r="P14" s="2">
        <v>340</v>
      </c>
      <c r="Q14" s="2">
        <v>130</v>
      </c>
    </row>
    <row r="15" spans="1:17" x14ac:dyDescent="0.25">
      <c r="A15" s="2" t="s">
        <v>1201</v>
      </c>
      <c r="B15" s="2">
        <v>84.8</v>
      </c>
      <c r="C15" s="2">
        <v>1.9</v>
      </c>
      <c r="D15" s="2">
        <v>2.2405660377358489E-2</v>
      </c>
      <c r="E15" s="1">
        <v>9.9000000000000005E-2</v>
      </c>
      <c r="F15" s="1">
        <v>1.2E-2</v>
      </c>
      <c r="G15" s="1">
        <v>0.442</v>
      </c>
      <c r="H15" s="1">
        <v>0.08</v>
      </c>
      <c r="I15" s="1">
        <v>2.9100000000000001E-2</v>
      </c>
      <c r="J15" s="1">
        <v>1.4E-3</v>
      </c>
      <c r="K15" s="1">
        <v>0.87951000000000001</v>
      </c>
      <c r="L15" s="1">
        <v>173.60752165180497</v>
      </c>
      <c r="M15" s="1">
        <v>12.319305690678682</v>
      </c>
      <c r="N15" s="10">
        <v>303</v>
      </c>
      <c r="O15" s="10">
        <v>35</v>
      </c>
      <c r="P15" s="2">
        <v>1050</v>
      </c>
      <c r="Q15" s="2">
        <v>230</v>
      </c>
    </row>
    <row r="16" spans="1:17" x14ac:dyDescent="0.25">
      <c r="A16" s="2" t="s">
        <v>1202</v>
      </c>
      <c r="B16" s="2">
        <v>429</v>
      </c>
      <c r="C16" s="2">
        <v>7</v>
      </c>
      <c r="D16" s="2">
        <v>1.6317016317016316E-2</v>
      </c>
      <c r="E16" s="1">
        <v>0.1134</v>
      </c>
      <c r="F16" s="1">
        <v>7.6E-3</v>
      </c>
      <c r="G16" s="1">
        <v>0.251</v>
      </c>
      <c r="H16" s="1">
        <v>1.6E-2</v>
      </c>
      <c r="I16" s="1">
        <v>1.6060000000000001E-2</v>
      </c>
      <c r="J16" s="1">
        <v>4.6000000000000001E-4</v>
      </c>
      <c r="K16" s="1">
        <v>0.29054999999999997</v>
      </c>
      <c r="L16" s="1">
        <v>94.299737500580221</v>
      </c>
      <c r="M16" s="1">
        <v>5.519250612002196</v>
      </c>
      <c r="N16" s="10">
        <v>225</v>
      </c>
      <c r="O16" s="10">
        <v>13</v>
      </c>
      <c r="P16" s="2">
        <v>1830</v>
      </c>
      <c r="Q16" s="2">
        <v>130</v>
      </c>
    </row>
    <row r="17" spans="1:17" x14ac:dyDescent="0.25">
      <c r="A17" s="2" t="s">
        <v>1203</v>
      </c>
      <c r="B17" s="2">
        <v>630</v>
      </c>
      <c r="C17" s="2">
        <v>18</v>
      </c>
      <c r="D17" s="2">
        <v>2.8571428571428571E-2</v>
      </c>
      <c r="E17" s="1">
        <v>5.0700000000000002E-2</v>
      </c>
      <c r="F17" s="1">
        <v>2.3999999999999998E-3</v>
      </c>
      <c r="G17" s="1">
        <v>0.16589999999999999</v>
      </c>
      <c r="H17" s="1">
        <v>7.9000000000000008E-3</v>
      </c>
      <c r="I17" s="1">
        <v>2.3269999999999999E-2</v>
      </c>
      <c r="J17" s="1">
        <v>2.7999999999999998E-4</v>
      </c>
      <c r="K17" s="1">
        <v>0.12069000000000001</v>
      </c>
      <c r="L17" s="1">
        <v>147.9769016469383</v>
      </c>
      <c r="M17" s="1">
        <v>7.6410360326940179</v>
      </c>
      <c r="N17" s="10">
        <v>155.1</v>
      </c>
      <c r="O17" s="10">
        <v>6.9</v>
      </c>
      <c r="P17" s="2">
        <v>217</v>
      </c>
      <c r="Q17" s="2">
        <v>89</v>
      </c>
    </row>
    <row r="18" spans="1:17" x14ac:dyDescent="0.25">
      <c r="A18" s="2" t="s">
        <v>1204</v>
      </c>
      <c r="B18" s="2">
        <v>142.30000000000001</v>
      </c>
      <c r="C18" s="2">
        <v>5.9</v>
      </c>
      <c r="D18" s="2">
        <v>4.1461700632466618E-2</v>
      </c>
      <c r="E18" s="1">
        <v>9.9000000000000005E-2</v>
      </c>
      <c r="F18" s="1">
        <v>1.2E-2</v>
      </c>
      <c r="G18" s="1">
        <v>0.3</v>
      </c>
      <c r="H18" s="1">
        <v>3.5999999999999997E-2</v>
      </c>
      <c r="I18" s="1">
        <v>2.1489999999999999E-2</v>
      </c>
      <c r="J18" s="1">
        <v>4.8999999999999998E-4</v>
      </c>
      <c r="K18" s="1">
        <v>0.29022999999999999</v>
      </c>
      <c r="L18" s="1">
        <v>128.4723096470467</v>
      </c>
      <c r="M18" s="1">
        <v>7.0840415075803262</v>
      </c>
      <c r="N18" s="10">
        <v>247</v>
      </c>
      <c r="O18" s="10">
        <v>25</v>
      </c>
      <c r="P18" s="2">
        <v>1020</v>
      </c>
      <c r="Q18" s="2">
        <v>200</v>
      </c>
    </row>
    <row r="19" spans="1:17" x14ac:dyDescent="0.25">
      <c r="A19" s="2" t="s">
        <v>1205</v>
      </c>
      <c r="B19" s="2">
        <v>359</v>
      </c>
      <c r="C19" s="2">
        <v>22</v>
      </c>
      <c r="D19" s="2">
        <v>6.1281337047353758E-2</v>
      </c>
      <c r="E19" s="1">
        <v>5.2499999999999998E-2</v>
      </c>
      <c r="F19" s="1">
        <v>2.8999999999999998E-3</v>
      </c>
      <c r="G19" s="1">
        <v>0.183</v>
      </c>
      <c r="H19" s="1">
        <v>0.01</v>
      </c>
      <c r="I19" s="1">
        <v>2.4379999999999999E-2</v>
      </c>
      <c r="J19" s="1">
        <v>4.0000000000000002E-4</v>
      </c>
      <c r="K19" s="1">
        <v>0.16919999999999999</v>
      </c>
      <c r="L19" s="1">
        <v>154.63163423055974</v>
      </c>
      <c r="M19" s="1">
        <v>7.6366386652915139</v>
      </c>
      <c r="N19" s="10">
        <v>170.2</v>
      </c>
      <c r="O19" s="10">
        <v>9</v>
      </c>
      <c r="P19" s="2">
        <v>260</v>
      </c>
      <c r="Q19" s="2">
        <v>110</v>
      </c>
    </row>
    <row r="20" spans="1:17" x14ac:dyDescent="0.25">
      <c r="A20" s="2" t="s">
        <v>1206</v>
      </c>
      <c r="B20" s="2">
        <v>208.1</v>
      </c>
      <c r="C20" s="2">
        <v>6.1</v>
      </c>
      <c r="D20" s="2">
        <v>2.9312830370014416E-2</v>
      </c>
      <c r="E20" s="1">
        <v>7.0400000000000004E-2</v>
      </c>
      <c r="F20" s="1">
        <v>5.3E-3</v>
      </c>
      <c r="G20" s="1">
        <v>0.224</v>
      </c>
      <c r="H20" s="1">
        <v>1.6E-2</v>
      </c>
      <c r="I20" s="1">
        <v>2.2579999999999999E-2</v>
      </c>
      <c r="J20" s="1">
        <v>4.2000000000000002E-4</v>
      </c>
      <c r="K20" s="1">
        <v>0.1</v>
      </c>
      <c r="L20" s="1">
        <v>140.08480357133928</v>
      </c>
      <c r="M20" s="1">
        <v>7.5545481354178659</v>
      </c>
      <c r="N20" s="10">
        <v>203</v>
      </c>
      <c r="O20" s="10">
        <v>14</v>
      </c>
      <c r="P20" s="2">
        <v>820</v>
      </c>
      <c r="Q20" s="2">
        <v>150</v>
      </c>
    </row>
    <row r="21" spans="1:17" x14ac:dyDescent="0.25">
      <c r="A21" s="2" t="s">
        <v>1207</v>
      </c>
      <c r="B21" s="2">
        <v>313</v>
      </c>
      <c r="C21" s="2">
        <v>13</v>
      </c>
      <c r="D21" s="2">
        <v>4.1533546325878593E-2</v>
      </c>
      <c r="E21" s="1">
        <v>5.7000000000000002E-2</v>
      </c>
      <c r="F21" s="1">
        <v>3.7000000000000002E-3</v>
      </c>
      <c r="G21" s="1">
        <v>0.188</v>
      </c>
      <c r="H21" s="1">
        <v>1.2999999999999999E-2</v>
      </c>
      <c r="I21" s="1">
        <v>2.3109999999999999E-2</v>
      </c>
      <c r="J21" s="1">
        <v>3.6999999999999999E-4</v>
      </c>
      <c r="K21" s="1">
        <v>0.22781000000000001</v>
      </c>
      <c r="L21" s="1">
        <v>145.81040979934639</v>
      </c>
      <c r="M21" s="1">
        <v>7.6147475701645018</v>
      </c>
      <c r="N21" s="10">
        <v>173</v>
      </c>
      <c r="O21" s="10">
        <v>11</v>
      </c>
      <c r="P21" s="2">
        <v>390</v>
      </c>
      <c r="Q21" s="2">
        <v>120</v>
      </c>
    </row>
    <row r="22" spans="1:17" x14ac:dyDescent="0.25">
      <c r="A22" s="2" t="s">
        <v>1208</v>
      </c>
      <c r="B22" s="2">
        <v>351</v>
      </c>
      <c r="C22" s="2">
        <v>14</v>
      </c>
      <c r="D22" s="2">
        <v>3.9886039886039885E-2</v>
      </c>
      <c r="E22" s="1">
        <v>6.88E-2</v>
      </c>
      <c r="F22" s="1">
        <v>4.1999999999999997E-3</v>
      </c>
      <c r="G22" s="1">
        <v>0.23</v>
      </c>
      <c r="H22" s="1">
        <v>1.4E-2</v>
      </c>
      <c r="I22" s="1">
        <v>2.4E-2</v>
      </c>
      <c r="J22" s="1">
        <v>3.5E-4</v>
      </c>
      <c r="K22" s="1">
        <v>0.33733999999999997</v>
      </c>
      <c r="L22" s="1">
        <v>149.1350029064416</v>
      </c>
      <c r="M22" s="1">
        <v>7.551434764140093</v>
      </c>
      <c r="N22" s="10">
        <v>207</v>
      </c>
      <c r="O22" s="10">
        <v>12</v>
      </c>
      <c r="P22" s="2">
        <v>770</v>
      </c>
      <c r="Q22" s="2">
        <v>120</v>
      </c>
    </row>
    <row r="23" spans="1:17" x14ac:dyDescent="0.25">
      <c r="A23" s="2" t="s">
        <v>1209</v>
      </c>
      <c r="B23" s="2">
        <v>300.8</v>
      </c>
      <c r="C23" s="2">
        <v>2.7</v>
      </c>
      <c r="D23" s="2">
        <v>8.9760638297872349E-3</v>
      </c>
      <c r="E23" s="1">
        <v>5.0200000000000002E-2</v>
      </c>
      <c r="F23" s="1">
        <v>2.8999999999999998E-3</v>
      </c>
      <c r="G23" s="1">
        <v>0.1641</v>
      </c>
      <c r="H23" s="1">
        <v>9.4999999999999998E-3</v>
      </c>
      <c r="I23" s="1">
        <v>2.3310000000000001E-2</v>
      </c>
      <c r="J23" s="1">
        <v>3.8999999999999999E-4</v>
      </c>
      <c r="K23" s="1">
        <v>0.17152000000000001</v>
      </c>
      <c r="L23" s="1">
        <v>148.32191277789627</v>
      </c>
      <c r="M23" s="1">
        <v>7.6507382274064994</v>
      </c>
      <c r="N23" s="10">
        <v>154.6</v>
      </c>
      <c r="O23" s="10">
        <v>8.3000000000000007</v>
      </c>
      <c r="P23" s="2">
        <v>180</v>
      </c>
      <c r="Q23" s="2">
        <v>110</v>
      </c>
    </row>
    <row r="24" spans="1:17" x14ac:dyDescent="0.25">
      <c r="A24" s="2" t="s">
        <v>1210</v>
      </c>
      <c r="B24" s="2">
        <v>501</v>
      </c>
      <c r="C24" s="2">
        <v>13</v>
      </c>
      <c r="D24" s="2">
        <v>2.5948103792415168E-2</v>
      </c>
      <c r="E24" s="1">
        <v>4.9500000000000002E-2</v>
      </c>
      <c r="F24" s="1">
        <v>2.3E-3</v>
      </c>
      <c r="G24" s="1">
        <v>0.1583</v>
      </c>
      <c r="H24" s="1">
        <v>7.4000000000000003E-3</v>
      </c>
      <c r="I24" s="1">
        <v>2.2360000000000001E-2</v>
      </c>
      <c r="J24" s="1">
        <v>2.7E-4</v>
      </c>
      <c r="K24" s="1">
        <v>9.2524999999999996E-2</v>
      </c>
      <c r="L24" s="1">
        <v>142.44547692926443</v>
      </c>
      <c r="M24" s="1">
        <v>7.0223260994635543</v>
      </c>
      <c r="N24" s="10">
        <v>148.69999999999999</v>
      </c>
      <c r="O24" s="10">
        <v>6.5</v>
      </c>
      <c r="P24" s="2">
        <v>206</v>
      </c>
      <c r="Q24" s="2">
        <v>92</v>
      </c>
    </row>
    <row r="25" spans="1:17" x14ac:dyDescent="0.25">
      <c r="A25" s="2" t="s">
        <v>1211</v>
      </c>
      <c r="B25" s="2">
        <v>248.3</v>
      </c>
      <c r="C25" s="2">
        <v>1.4</v>
      </c>
      <c r="D25" s="2">
        <v>5.6383407168747474E-3</v>
      </c>
      <c r="E25" s="1">
        <v>5.8599999999999999E-2</v>
      </c>
      <c r="F25" s="1">
        <v>3.8999999999999998E-3</v>
      </c>
      <c r="G25" s="1">
        <v>0.183</v>
      </c>
      <c r="H25" s="1">
        <v>1.2E-2</v>
      </c>
      <c r="I25" s="1">
        <v>2.2339999999999999E-2</v>
      </c>
      <c r="J25" s="1">
        <v>3.1E-4</v>
      </c>
      <c r="K25" s="1">
        <v>0.28179999999999999</v>
      </c>
      <c r="L25" s="1">
        <v>140.7024667655582</v>
      </c>
      <c r="M25" s="1">
        <v>6.9864208983548481</v>
      </c>
      <c r="N25" s="10">
        <v>172</v>
      </c>
      <c r="O25" s="10">
        <v>10</v>
      </c>
      <c r="P25" s="2">
        <v>490</v>
      </c>
      <c r="Q25" s="2">
        <v>120</v>
      </c>
    </row>
    <row r="26" spans="1:17" x14ac:dyDescent="0.25">
      <c r="A26" s="2" t="s">
        <v>1212</v>
      </c>
      <c r="B26" s="2">
        <v>277.89999999999998</v>
      </c>
      <c r="C26" s="2">
        <v>5.7</v>
      </c>
      <c r="D26" s="2">
        <v>2.0510975170924796E-2</v>
      </c>
      <c r="E26" s="1">
        <v>5.1700000000000003E-2</v>
      </c>
      <c r="F26" s="1">
        <v>2.8E-3</v>
      </c>
      <c r="G26" s="1">
        <v>0.16950000000000001</v>
      </c>
      <c r="H26" s="1">
        <v>8.8000000000000005E-3</v>
      </c>
      <c r="I26" s="1">
        <v>2.3550000000000001E-2</v>
      </c>
      <c r="J26" s="1">
        <v>3.6000000000000002E-4</v>
      </c>
      <c r="K26" s="1">
        <v>0.10303</v>
      </c>
      <c r="L26" s="1">
        <v>149.55686348920688</v>
      </c>
      <c r="M26" s="1">
        <v>7.6397562554809895</v>
      </c>
      <c r="N26" s="10">
        <v>158.69999999999999</v>
      </c>
      <c r="O26" s="10">
        <v>7.5</v>
      </c>
      <c r="P26" s="2">
        <v>240</v>
      </c>
      <c r="Q26" s="2">
        <v>100</v>
      </c>
    </row>
    <row r="27" spans="1:17" x14ac:dyDescent="0.25">
      <c r="A27" s="2" t="s">
        <v>1213</v>
      </c>
      <c r="B27" s="2">
        <v>400</v>
      </c>
      <c r="C27" s="2">
        <v>12</v>
      </c>
      <c r="D27" s="2">
        <v>0.03</v>
      </c>
      <c r="E27" s="1">
        <v>6.6000000000000003E-2</v>
      </c>
      <c r="F27" s="1">
        <v>3.3999999999999998E-3</v>
      </c>
      <c r="G27" s="1">
        <v>0.22</v>
      </c>
      <c r="H27" s="1">
        <v>1.2999999999999999E-2</v>
      </c>
      <c r="I27" s="1">
        <v>2.3189999999999999E-2</v>
      </c>
      <c r="J27" s="1">
        <v>3.4000000000000002E-4</v>
      </c>
      <c r="K27" s="1">
        <v>0.61333000000000004</v>
      </c>
      <c r="L27" s="1">
        <v>144.65325786971141</v>
      </c>
      <c r="M27" s="1">
        <v>7.5506206423637865</v>
      </c>
      <c r="N27" s="10">
        <v>197</v>
      </c>
      <c r="O27" s="10">
        <v>10</v>
      </c>
      <c r="P27" s="2">
        <v>670</v>
      </c>
      <c r="Q27" s="2">
        <v>100</v>
      </c>
    </row>
    <row r="28" spans="1:17" x14ac:dyDescent="0.25">
      <c r="A28" s="2" t="s">
        <v>1214</v>
      </c>
      <c r="B28" s="2">
        <v>89.6</v>
      </c>
      <c r="C28" s="2">
        <v>1.5</v>
      </c>
      <c r="D28" s="2">
        <v>1.6741071428571428E-2</v>
      </c>
      <c r="E28" s="1">
        <v>5.2900000000000003E-2</v>
      </c>
      <c r="F28" s="1">
        <v>5.8999999999999999E-3</v>
      </c>
      <c r="G28" s="1">
        <v>0.17399999999999999</v>
      </c>
      <c r="H28" s="1">
        <v>1.9E-2</v>
      </c>
      <c r="I28" s="1">
        <v>2.2960000000000001E-2</v>
      </c>
      <c r="J28" s="1">
        <v>4.8000000000000001E-4</v>
      </c>
      <c r="K28" s="1">
        <v>0.25659999999999999</v>
      </c>
      <c r="L28" s="1">
        <v>145.6189179770474</v>
      </c>
      <c r="M28" s="1">
        <v>7.686805962370884</v>
      </c>
      <c r="N28" s="10">
        <v>156</v>
      </c>
      <c r="O28" s="10">
        <v>17</v>
      </c>
      <c r="P28" s="2">
        <v>270</v>
      </c>
      <c r="Q28" s="2">
        <v>190</v>
      </c>
    </row>
    <row r="29" spans="1:17" x14ac:dyDescent="0.25">
      <c r="A29" s="2" t="s">
        <v>1215</v>
      </c>
      <c r="B29" s="2">
        <v>56.6</v>
      </c>
      <c r="C29" s="2">
        <v>1.4</v>
      </c>
      <c r="D29" s="2">
        <v>2.4734982332155476E-2</v>
      </c>
      <c r="E29" s="1">
        <v>7.1599999999999997E-2</v>
      </c>
      <c r="F29" s="1">
        <v>9.9000000000000008E-3</v>
      </c>
      <c r="G29" s="1">
        <v>0.22500000000000001</v>
      </c>
      <c r="H29" s="1">
        <v>3.1E-2</v>
      </c>
      <c r="I29" s="1">
        <v>2.2919999999999999E-2</v>
      </c>
      <c r="J29" s="1">
        <v>5.9999999999999995E-4</v>
      </c>
      <c r="K29" s="1">
        <v>8.9765999999999999E-2</v>
      </c>
      <c r="L29" s="1">
        <v>141.96074310563083</v>
      </c>
      <c r="M29" s="1">
        <v>8.2869308934446622</v>
      </c>
      <c r="N29" s="10">
        <v>198</v>
      </c>
      <c r="O29" s="10">
        <v>25</v>
      </c>
      <c r="P29" s="2">
        <v>610</v>
      </c>
      <c r="Q29" s="2">
        <v>250</v>
      </c>
    </row>
    <row r="30" spans="1:17" x14ac:dyDescent="0.25">
      <c r="A30" s="2" t="s">
        <v>1216</v>
      </c>
      <c r="B30" s="2">
        <v>296</v>
      </c>
      <c r="C30" s="2">
        <v>11</v>
      </c>
      <c r="D30" s="2">
        <v>3.7162162162162164E-2</v>
      </c>
      <c r="E30" s="1">
        <v>5.1400000000000001E-2</v>
      </c>
      <c r="F30" s="1">
        <v>2.8E-3</v>
      </c>
      <c r="G30" s="1">
        <v>0.16139999999999999</v>
      </c>
      <c r="H30" s="1">
        <v>8.6999999999999994E-3</v>
      </c>
      <c r="I30" s="1">
        <v>2.223E-2</v>
      </c>
      <c r="J30" s="1">
        <v>2.9999999999999997E-4</v>
      </c>
      <c r="K30" s="1">
        <v>0.13779</v>
      </c>
      <c r="L30" s="1">
        <v>141.28743947972694</v>
      </c>
      <c r="M30" s="1">
        <v>7.0133549049513597</v>
      </c>
      <c r="N30" s="10">
        <v>152.30000000000001</v>
      </c>
      <c r="O30" s="10">
        <v>7.5</v>
      </c>
      <c r="P30" s="2">
        <v>260</v>
      </c>
      <c r="Q30" s="2">
        <v>100</v>
      </c>
    </row>
    <row r="31" spans="1:17" x14ac:dyDescent="0.25">
      <c r="A31" s="2" t="s">
        <v>1217</v>
      </c>
      <c r="B31" s="2">
        <v>350</v>
      </c>
      <c r="C31" s="2">
        <v>20</v>
      </c>
      <c r="D31" s="2">
        <v>5.7142857142857141E-2</v>
      </c>
      <c r="E31" s="1">
        <v>5.2400000000000002E-2</v>
      </c>
      <c r="F31" s="1">
        <v>3.0000000000000001E-3</v>
      </c>
      <c r="G31" s="1">
        <v>0.17899999999999999</v>
      </c>
      <c r="H31" s="1">
        <v>1.0999999999999999E-2</v>
      </c>
      <c r="I31" s="1">
        <v>2.409E-2</v>
      </c>
      <c r="J31" s="1">
        <v>4.0000000000000002E-4</v>
      </c>
      <c r="K31" s="1">
        <v>0.39001000000000002</v>
      </c>
      <c r="L31" s="1">
        <v>152.82567735159918</v>
      </c>
      <c r="M31" s="1">
        <v>7.6369749766787356</v>
      </c>
      <c r="N31" s="10">
        <v>163.5</v>
      </c>
      <c r="O31" s="10">
        <v>9.1</v>
      </c>
      <c r="P31" s="2">
        <v>250</v>
      </c>
      <c r="Q31" s="2">
        <v>110</v>
      </c>
    </row>
    <row r="32" spans="1:17" x14ac:dyDescent="0.25">
      <c r="A32" s="2" t="s">
        <v>1218</v>
      </c>
      <c r="B32" s="2">
        <v>191.4</v>
      </c>
      <c r="C32" s="2">
        <v>2.2999999999999998</v>
      </c>
      <c r="D32" s="2">
        <v>1.2016718913270635E-2</v>
      </c>
      <c r="E32" s="1">
        <v>6.2700000000000006E-2</v>
      </c>
      <c r="F32" s="1">
        <v>4.3E-3</v>
      </c>
      <c r="G32" s="1">
        <v>0.215</v>
      </c>
      <c r="H32" s="1">
        <v>1.4999999999999999E-2</v>
      </c>
      <c r="I32" s="1">
        <v>2.4209999999999999E-2</v>
      </c>
      <c r="J32" s="1">
        <v>4.6000000000000001E-4</v>
      </c>
      <c r="K32" s="1">
        <v>0.23913999999999999</v>
      </c>
      <c r="L32" s="1">
        <v>151.6023255279394</v>
      </c>
      <c r="M32" s="1">
        <v>8.2049775664141791</v>
      </c>
      <c r="N32" s="10">
        <v>195</v>
      </c>
      <c r="O32" s="10">
        <v>12</v>
      </c>
      <c r="P32" s="2">
        <v>580</v>
      </c>
      <c r="Q32" s="2">
        <v>140</v>
      </c>
    </row>
    <row r="33" spans="1:17" x14ac:dyDescent="0.25">
      <c r="A33" s="2" t="s">
        <v>1219</v>
      </c>
      <c r="B33" s="2">
        <v>266</v>
      </c>
      <c r="C33" s="2">
        <v>5.9</v>
      </c>
      <c r="D33" s="2">
        <v>2.218045112781955E-2</v>
      </c>
      <c r="E33" s="1">
        <v>8.7099999999999997E-2</v>
      </c>
      <c r="F33" s="1">
        <v>4.1000000000000003E-3</v>
      </c>
      <c r="G33" s="1">
        <v>0.27700000000000002</v>
      </c>
      <c r="H33" s="1">
        <v>1.2999999999999999E-2</v>
      </c>
      <c r="I33" s="1">
        <v>2.29E-2</v>
      </c>
      <c r="J33" s="1">
        <v>3.3E-4</v>
      </c>
      <c r="K33" s="1">
        <v>0.19438</v>
      </c>
      <c r="L33" s="1">
        <v>139.01580363792587</v>
      </c>
      <c r="M33" s="1">
        <v>6.8477049650037403</v>
      </c>
      <c r="N33" s="10">
        <v>247</v>
      </c>
      <c r="O33" s="10">
        <v>11</v>
      </c>
      <c r="P33" s="2">
        <v>1295</v>
      </c>
      <c r="Q33" s="2">
        <v>95</v>
      </c>
    </row>
    <row r="34" spans="1:17" x14ac:dyDescent="0.25">
      <c r="A34" s="2" t="s">
        <v>1220</v>
      </c>
      <c r="B34" s="2">
        <v>204</v>
      </c>
      <c r="C34" s="2">
        <v>2.2000000000000002</v>
      </c>
      <c r="D34" s="2">
        <v>1.0784313725490198E-2</v>
      </c>
      <c r="E34" s="1">
        <v>6.0999999999999999E-2</v>
      </c>
      <c r="F34" s="1">
        <v>4.4000000000000003E-3</v>
      </c>
      <c r="G34" s="1">
        <v>0.19600000000000001</v>
      </c>
      <c r="H34" s="1">
        <v>1.4999999999999999E-2</v>
      </c>
      <c r="I34" s="1">
        <v>2.2880000000000001E-2</v>
      </c>
      <c r="J34" s="1">
        <v>4.0999999999999999E-4</v>
      </c>
      <c r="K34" s="1">
        <v>0.37974999999999998</v>
      </c>
      <c r="L34" s="1">
        <v>143.64245555195993</v>
      </c>
      <c r="M34" s="1">
        <v>7.5983335066056101</v>
      </c>
      <c r="N34" s="10">
        <v>178</v>
      </c>
      <c r="O34" s="10">
        <v>12</v>
      </c>
      <c r="P34" s="2">
        <v>520</v>
      </c>
      <c r="Q34" s="2">
        <v>140</v>
      </c>
    </row>
    <row r="35" spans="1:17" x14ac:dyDescent="0.25">
      <c r="A35" s="2" t="s">
        <v>1221</v>
      </c>
      <c r="B35" s="2">
        <v>164.5</v>
      </c>
      <c r="C35" s="2">
        <v>2.7</v>
      </c>
      <c r="D35" s="2">
        <v>1.6413373860182372E-2</v>
      </c>
      <c r="E35" s="1">
        <v>6.5500000000000003E-2</v>
      </c>
      <c r="F35" s="1">
        <v>5.1000000000000004E-3</v>
      </c>
      <c r="G35" s="1">
        <v>0.21099999999999999</v>
      </c>
      <c r="H35" s="1">
        <v>1.7000000000000001E-2</v>
      </c>
      <c r="I35" s="1">
        <v>2.3619999999999999E-2</v>
      </c>
      <c r="J35" s="1">
        <v>4.4000000000000002E-4</v>
      </c>
      <c r="K35" s="1">
        <v>0.22231000000000001</v>
      </c>
      <c r="L35" s="1">
        <v>147.40974444546151</v>
      </c>
      <c r="M35" s="1">
        <v>7.5900667986498309</v>
      </c>
      <c r="N35" s="10">
        <v>191</v>
      </c>
      <c r="O35" s="10">
        <v>14</v>
      </c>
      <c r="P35" s="2">
        <v>720</v>
      </c>
      <c r="Q35" s="2">
        <v>150</v>
      </c>
    </row>
    <row r="36" spans="1:17" x14ac:dyDescent="0.25">
      <c r="A36" s="2" t="s">
        <v>1222</v>
      </c>
      <c r="B36" s="2">
        <v>306</v>
      </c>
      <c r="C36" s="2">
        <v>14</v>
      </c>
      <c r="D36" s="2">
        <v>4.5751633986928102E-2</v>
      </c>
      <c r="E36" s="1">
        <v>5.8999999999999997E-2</v>
      </c>
      <c r="F36" s="1">
        <v>3.3E-3</v>
      </c>
      <c r="G36" s="1">
        <v>0.193</v>
      </c>
      <c r="H36" s="1">
        <v>1.0999999999999999E-2</v>
      </c>
      <c r="I36" s="1">
        <v>2.3910000000000001E-2</v>
      </c>
      <c r="J36" s="1">
        <v>4.0000000000000002E-4</v>
      </c>
      <c r="K36" s="1">
        <v>0.23712</v>
      </c>
      <c r="L36" s="1">
        <v>150.43999311224366</v>
      </c>
      <c r="M36" s="1">
        <v>7.5961966558808296</v>
      </c>
      <c r="N36" s="10">
        <v>181.2</v>
      </c>
      <c r="O36" s="10">
        <v>9.5</v>
      </c>
      <c r="P36" s="2">
        <v>510</v>
      </c>
      <c r="Q36" s="2">
        <v>110</v>
      </c>
    </row>
    <row r="37" spans="1:17" x14ac:dyDescent="0.25">
      <c r="A37" s="2" t="s">
        <v>1223</v>
      </c>
      <c r="B37" s="2">
        <v>232.7</v>
      </c>
      <c r="C37" s="2">
        <v>7.1</v>
      </c>
      <c r="D37" s="2">
        <v>3.0511388053287493E-2</v>
      </c>
      <c r="E37" s="1">
        <v>0.12559999999999999</v>
      </c>
      <c r="F37" s="1">
        <v>5.8999999999999999E-3</v>
      </c>
      <c r="G37" s="1">
        <v>0.436</v>
      </c>
      <c r="H37" s="1">
        <v>2.1000000000000001E-2</v>
      </c>
      <c r="I37" s="1">
        <v>2.5190000000000001E-2</v>
      </c>
      <c r="J37" s="1">
        <v>4.6999999999999999E-4</v>
      </c>
      <c r="K37" s="1">
        <v>0.25522</v>
      </c>
      <c r="L37" s="1">
        <v>145.12331887013383</v>
      </c>
      <c r="M37" s="1">
        <v>7.9449026412368395</v>
      </c>
      <c r="N37" s="10">
        <v>360</v>
      </c>
      <c r="O37" s="10">
        <v>14</v>
      </c>
      <c r="P37" s="2">
        <v>1982</v>
      </c>
      <c r="Q37" s="2">
        <v>82</v>
      </c>
    </row>
    <row r="38" spans="1:17" x14ac:dyDescent="0.25">
      <c r="A38" s="2" t="s">
        <v>1224</v>
      </c>
      <c r="B38" s="2">
        <v>266</v>
      </c>
      <c r="C38" s="2">
        <v>5.6</v>
      </c>
      <c r="D38" s="2">
        <v>2.1052631578947368E-2</v>
      </c>
      <c r="E38" s="1">
        <v>5.1999999999999998E-2</v>
      </c>
      <c r="F38" s="1">
        <v>3.2000000000000002E-3</v>
      </c>
      <c r="G38" s="1">
        <v>0.17499999999999999</v>
      </c>
      <c r="H38" s="1">
        <v>1.0999999999999999E-2</v>
      </c>
      <c r="I38" s="1">
        <v>2.4500000000000001E-2</v>
      </c>
      <c r="J38" s="1">
        <v>3.8999999999999999E-4</v>
      </c>
      <c r="K38" s="1">
        <v>0.16764000000000001</v>
      </c>
      <c r="L38" s="1">
        <v>155.48389543521338</v>
      </c>
      <c r="M38" s="1">
        <v>7.6444603534690074</v>
      </c>
      <c r="N38" s="10">
        <v>162.4</v>
      </c>
      <c r="O38" s="10">
        <v>9.4</v>
      </c>
      <c r="P38" s="2">
        <v>250</v>
      </c>
      <c r="Q38" s="2">
        <v>120</v>
      </c>
    </row>
    <row r="39" spans="1:17" x14ac:dyDescent="0.25">
      <c r="A39" s="2" t="s">
        <v>1225</v>
      </c>
      <c r="B39" s="2">
        <v>324</v>
      </c>
      <c r="C39" s="2">
        <v>7.9</v>
      </c>
      <c r="D39" s="2">
        <v>2.4382716049382719E-2</v>
      </c>
      <c r="E39" s="1">
        <v>6.6699999999999995E-2</v>
      </c>
      <c r="F39" s="1">
        <v>6.7999999999999996E-3</v>
      </c>
      <c r="G39" s="1">
        <v>0.22600000000000001</v>
      </c>
      <c r="H39" s="1">
        <v>2.8000000000000001E-2</v>
      </c>
      <c r="I39" s="1">
        <v>2.3630000000000002E-2</v>
      </c>
      <c r="J39" s="1">
        <v>3.8999999999999999E-4</v>
      </c>
      <c r="K39" s="1">
        <v>0.191</v>
      </c>
      <c r="L39" s="1">
        <v>147.24648950960602</v>
      </c>
      <c r="M39" s="1">
        <v>7.6280465381092366</v>
      </c>
      <c r="N39" s="10">
        <v>184</v>
      </c>
      <c r="O39" s="10">
        <v>13</v>
      </c>
      <c r="P39" s="2">
        <v>480</v>
      </c>
      <c r="Q39" s="2">
        <v>130</v>
      </c>
    </row>
    <row r="40" spans="1:17" x14ac:dyDescent="0.25">
      <c r="A40" s="2" t="s">
        <v>1226</v>
      </c>
      <c r="B40" s="2">
        <v>213.1</v>
      </c>
      <c r="C40" s="2">
        <v>4.4000000000000004</v>
      </c>
      <c r="D40" s="2">
        <v>2.0647583294228063E-2</v>
      </c>
      <c r="E40" s="1">
        <v>5.6300000000000003E-2</v>
      </c>
      <c r="F40" s="1">
        <v>3.8999999999999998E-3</v>
      </c>
      <c r="G40" s="1">
        <v>0.186</v>
      </c>
      <c r="H40" s="1">
        <v>1.2999999999999999E-2</v>
      </c>
      <c r="I40" s="1">
        <v>2.4080000000000001E-2</v>
      </c>
      <c r="J40" s="1">
        <v>4.6999999999999999E-4</v>
      </c>
      <c r="K40" s="1">
        <v>0.22652</v>
      </c>
      <c r="L40" s="1">
        <v>152.01746800447643</v>
      </c>
      <c r="M40" s="1">
        <v>7.6249837390149482</v>
      </c>
      <c r="N40" s="10">
        <v>174</v>
      </c>
      <c r="O40" s="10">
        <v>11</v>
      </c>
      <c r="P40" s="2">
        <v>390</v>
      </c>
      <c r="Q40" s="2">
        <v>130</v>
      </c>
    </row>
    <row r="41" spans="1:17" x14ac:dyDescent="0.25">
      <c r="A41" s="2" t="s">
        <v>1227</v>
      </c>
      <c r="B41" s="2">
        <v>266</v>
      </c>
      <c r="C41" s="2">
        <v>8.5</v>
      </c>
      <c r="D41" s="2">
        <v>3.1954887218045111E-2</v>
      </c>
      <c r="E41" s="1">
        <v>5.3499999999999999E-2</v>
      </c>
      <c r="F41" s="1">
        <v>4.1999999999999997E-3</v>
      </c>
      <c r="G41" s="1">
        <v>0.17</v>
      </c>
      <c r="H41" s="1">
        <v>1.2999999999999999E-2</v>
      </c>
      <c r="I41" s="1">
        <v>2.3130000000000001E-2</v>
      </c>
      <c r="J41" s="1">
        <v>3.8999999999999999E-4</v>
      </c>
      <c r="K41" s="1">
        <v>3.1294000000000002E-2</v>
      </c>
      <c r="L41" s="1">
        <v>146.578817576809</v>
      </c>
      <c r="M41" s="1">
        <v>7.6472467448022297</v>
      </c>
      <c r="N41" s="10">
        <v>156</v>
      </c>
      <c r="O41" s="10">
        <v>11</v>
      </c>
      <c r="P41" s="2">
        <v>280</v>
      </c>
      <c r="Q41" s="2">
        <v>140</v>
      </c>
    </row>
    <row r="42" spans="1:17" x14ac:dyDescent="0.25">
      <c r="A42" s="2" t="s">
        <v>1228</v>
      </c>
      <c r="B42" s="2">
        <v>201</v>
      </c>
      <c r="C42" s="2">
        <v>11</v>
      </c>
      <c r="D42" s="2">
        <v>5.4726368159203981E-2</v>
      </c>
      <c r="E42" s="1">
        <v>5.8999999999999997E-2</v>
      </c>
      <c r="F42" s="1">
        <v>4.4999999999999997E-3</v>
      </c>
      <c r="G42" s="1">
        <v>0.184</v>
      </c>
      <c r="H42" s="1">
        <v>1.4E-2</v>
      </c>
      <c r="I42" s="1">
        <v>2.2679999999999999E-2</v>
      </c>
      <c r="J42" s="1">
        <v>4.0999999999999999E-4</v>
      </c>
      <c r="K42" s="1">
        <v>0.19194</v>
      </c>
      <c r="L42" s="1">
        <v>142.7563612411312</v>
      </c>
      <c r="M42" s="1">
        <v>7.6125879725480372</v>
      </c>
      <c r="N42" s="10">
        <v>168</v>
      </c>
      <c r="O42" s="10">
        <v>12</v>
      </c>
      <c r="P42" s="2">
        <v>430</v>
      </c>
      <c r="Q42" s="2">
        <v>140</v>
      </c>
    </row>
    <row r="43" spans="1:17" x14ac:dyDescent="0.25">
      <c r="A43" s="2" t="s">
        <v>1229</v>
      </c>
      <c r="B43" s="2">
        <v>340</v>
      </c>
      <c r="C43" s="2">
        <v>11</v>
      </c>
      <c r="D43" s="2">
        <v>3.2352941176470591E-2</v>
      </c>
      <c r="E43" s="1">
        <v>5.1799999999999999E-2</v>
      </c>
      <c r="F43" s="1">
        <v>3.0000000000000001E-3</v>
      </c>
      <c r="G43" s="1">
        <v>0.17299999999999999</v>
      </c>
      <c r="H43" s="1">
        <v>0.01</v>
      </c>
      <c r="I43" s="1">
        <v>2.3810000000000001E-2</v>
      </c>
      <c r="J43" s="1">
        <v>3.8999999999999999E-4</v>
      </c>
      <c r="K43" s="1">
        <v>0.22070999999999999</v>
      </c>
      <c r="L43" s="1">
        <v>151.17640678766165</v>
      </c>
      <c r="M43" s="1">
        <v>7.6419928827675028</v>
      </c>
      <c r="N43" s="10">
        <v>164</v>
      </c>
      <c r="O43" s="10">
        <v>8.6</v>
      </c>
      <c r="P43" s="2">
        <v>300</v>
      </c>
      <c r="Q43" s="2">
        <v>110</v>
      </c>
    </row>
    <row r="44" spans="1:17" x14ac:dyDescent="0.25">
      <c r="A44" s="2" t="s">
        <v>1230</v>
      </c>
      <c r="B44" s="2">
        <v>188.9</v>
      </c>
      <c r="C44" s="2">
        <v>2.8</v>
      </c>
      <c r="D44" s="2">
        <v>1.4822657490735837E-2</v>
      </c>
      <c r="E44" s="1">
        <v>6.4199999999999993E-2</v>
      </c>
      <c r="F44" s="1">
        <v>5.4000000000000003E-3</v>
      </c>
      <c r="G44" s="1">
        <v>0.20899999999999999</v>
      </c>
      <c r="H44" s="1">
        <v>1.9E-2</v>
      </c>
      <c r="I44" s="1">
        <v>2.332E-2</v>
      </c>
      <c r="J44" s="1">
        <v>5.2999999999999998E-4</v>
      </c>
      <c r="K44" s="1">
        <v>0.17807000000000001</v>
      </c>
      <c r="L44" s="1">
        <v>145.79179606606837</v>
      </c>
      <c r="M44" s="1">
        <v>7.6032517621567015</v>
      </c>
      <c r="N44" s="10">
        <v>181</v>
      </c>
      <c r="O44" s="10">
        <v>15</v>
      </c>
      <c r="P44" s="2">
        <v>500</v>
      </c>
      <c r="Q44" s="2">
        <v>160</v>
      </c>
    </row>
    <row r="45" spans="1:17" x14ac:dyDescent="0.25">
      <c r="A45" s="2" t="s">
        <v>1231</v>
      </c>
      <c r="B45" s="2">
        <v>360.9</v>
      </c>
      <c r="C45" s="2">
        <v>5.9</v>
      </c>
      <c r="D45" s="2">
        <v>1.6348018841784429E-2</v>
      </c>
      <c r="E45" s="1">
        <v>5.8000000000000003E-2</v>
      </c>
      <c r="F45" s="1">
        <v>3.5000000000000001E-3</v>
      </c>
      <c r="G45" s="1">
        <v>0.185</v>
      </c>
      <c r="H45" s="1">
        <v>1.0999999999999999E-2</v>
      </c>
      <c r="I45" s="1">
        <v>2.341E-2</v>
      </c>
      <c r="J45" s="1">
        <v>3.6000000000000002E-4</v>
      </c>
      <c r="K45" s="1">
        <v>0.11407</v>
      </c>
      <c r="L45" s="1">
        <v>147.50320131309664</v>
      </c>
      <c r="M45" s="1">
        <v>7.6066236356757022</v>
      </c>
      <c r="N45" s="10">
        <v>171.6</v>
      </c>
      <c r="O45" s="10">
        <v>9.1999999999999993</v>
      </c>
      <c r="P45" s="2">
        <v>470</v>
      </c>
      <c r="Q45" s="2">
        <v>120</v>
      </c>
    </row>
    <row r="46" spans="1:17" x14ac:dyDescent="0.25">
      <c r="A46" s="2" t="s">
        <v>1232</v>
      </c>
      <c r="B46" s="2">
        <v>278</v>
      </c>
      <c r="C46" s="2">
        <v>17</v>
      </c>
      <c r="D46" s="2">
        <v>6.1151079136690649E-2</v>
      </c>
      <c r="E46" s="1">
        <v>5.3699999999999998E-2</v>
      </c>
      <c r="F46" s="1">
        <v>3.5000000000000001E-3</v>
      </c>
      <c r="G46" s="1">
        <v>0.18</v>
      </c>
      <c r="H46" s="1">
        <v>1.2E-2</v>
      </c>
      <c r="I46" s="1">
        <v>2.426E-2</v>
      </c>
      <c r="J46" s="1">
        <v>4.2000000000000002E-4</v>
      </c>
      <c r="K46" s="1">
        <v>0.10911</v>
      </c>
      <c r="L46" s="1">
        <v>153.64550143110168</v>
      </c>
      <c r="M46" s="1">
        <v>7.6371193198502043</v>
      </c>
      <c r="N46" s="10">
        <v>172</v>
      </c>
      <c r="O46" s="10">
        <v>10</v>
      </c>
      <c r="P46" s="2">
        <v>360</v>
      </c>
      <c r="Q46" s="2">
        <v>120</v>
      </c>
    </row>
    <row r="47" spans="1:17" x14ac:dyDescent="0.25">
      <c r="A47" s="2" t="s">
        <v>1233</v>
      </c>
      <c r="B47" s="2">
        <v>236.4</v>
      </c>
      <c r="C47" s="2">
        <v>9.1999999999999993</v>
      </c>
      <c r="D47" s="2">
        <v>3.8917089678510992E-2</v>
      </c>
      <c r="E47" s="1">
        <v>5.6899999999999999E-2</v>
      </c>
      <c r="F47" s="1">
        <v>4.1999999999999997E-3</v>
      </c>
      <c r="G47" s="1">
        <v>0.191</v>
      </c>
      <c r="H47" s="1">
        <v>1.4E-2</v>
      </c>
      <c r="I47" s="1">
        <v>2.4129999999999999E-2</v>
      </c>
      <c r="J47" s="1">
        <v>4.8999999999999998E-4</v>
      </c>
      <c r="K47" s="1">
        <v>7.0337999999999998E-2</v>
      </c>
      <c r="L47" s="1">
        <v>152.21583903957429</v>
      </c>
      <c r="M47" s="1">
        <v>8.2433321516673015</v>
      </c>
      <c r="N47" s="10">
        <v>175</v>
      </c>
      <c r="O47" s="10">
        <v>12</v>
      </c>
      <c r="P47" s="2">
        <v>470</v>
      </c>
      <c r="Q47" s="2">
        <v>130</v>
      </c>
    </row>
    <row r="48" spans="1:17" x14ac:dyDescent="0.25">
      <c r="A48" s="2" t="s">
        <v>1234</v>
      </c>
      <c r="B48" s="2">
        <v>106.6</v>
      </c>
      <c r="C48" s="2">
        <v>1.3</v>
      </c>
      <c r="D48" s="2">
        <v>1.2195121951219513E-2</v>
      </c>
      <c r="E48" s="1">
        <v>0.152</v>
      </c>
      <c r="F48" s="1">
        <v>1.2E-2</v>
      </c>
      <c r="G48" s="1">
        <v>0.60199999999999998</v>
      </c>
      <c r="H48" s="1">
        <v>5.3999999999999999E-2</v>
      </c>
      <c r="I48" s="1">
        <v>2.8320000000000001E-2</v>
      </c>
      <c r="J48" s="1">
        <v>8.0999999999999996E-4</v>
      </c>
      <c r="K48" s="1">
        <v>0.8286</v>
      </c>
      <c r="L48" s="1">
        <v>157.11812499817839</v>
      </c>
      <c r="M48" s="1">
        <v>9.7841759473487624</v>
      </c>
      <c r="N48" s="10">
        <v>450</v>
      </c>
      <c r="O48" s="10">
        <v>30</v>
      </c>
      <c r="P48" s="2">
        <v>2340</v>
      </c>
      <c r="Q48" s="2">
        <v>140</v>
      </c>
    </row>
    <row r="49" spans="1:17" x14ac:dyDescent="0.25">
      <c r="A49" s="2" t="s">
        <v>1235</v>
      </c>
      <c r="B49" s="2">
        <v>293</v>
      </c>
      <c r="C49" s="2">
        <v>9.8000000000000007</v>
      </c>
      <c r="D49" s="2">
        <v>3.3447098976109216E-2</v>
      </c>
      <c r="E49" s="1">
        <v>6.3200000000000006E-2</v>
      </c>
      <c r="F49" s="1">
        <v>3.8E-3</v>
      </c>
      <c r="G49" s="1">
        <v>0.214</v>
      </c>
      <c r="H49" s="1">
        <v>1.2999999999999999E-2</v>
      </c>
      <c r="I49" s="1">
        <v>2.4320000000000001E-2</v>
      </c>
      <c r="J49" s="1">
        <v>4.0000000000000002E-4</v>
      </c>
      <c r="K49" s="1">
        <v>0.21351000000000001</v>
      </c>
      <c r="L49" s="1">
        <v>152.18948723486614</v>
      </c>
      <c r="M49" s="1">
        <v>7.5793710133843817</v>
      </c>
      <c r="N49" s="10">
        <v>196</v>
      </c>
      <c r="O49" s="10">
        <v>11</v>
      </c>
      <c r="P49" s="2">
        <v>660</v>
      </c>
      <c r="Q49" s="2">
        <v>120</v>
      </c>
    </row>
    <row r="50" spans="1:17" x14ac:dyDescent="0.25">
      <c r="A50" s="2" t="s">
        <v>1236</v>
      </c>
      <c r="B50" s="2">
        <v>215.1</v>
      </c>
      <c r="C50" s="2">
        <v>4.4000000000000004</v>
      </c>
      <c r="D50" s="2">
        <v>2.0455602045560208E-2</v>
      </c>
      <c r="E50" s="1">
        <v>5.5E-2</v>
      </c>
      <c r="F50" s="1">
        <v>4.0000000000000001E-3</v>
      </c>
      <c r="G50" s="1">
        <v>0.18099999999999999</v>
      </c>
      <c r="H50" s="1">
        <v>1.2999999999999999E-2</v>
      </c>
      <c r="I50" s="1">
        <v>2.4150000000000001E-2</v>
      </c>
      <c r="J50" s="1">
        <v>4.8000000000000001E-4</v>
      </c>
      <c r="K50" s="1">
        <v>0.25744</v>
      </c>
      <c r="L50" s="1">
        <v>152.70511733016988</v>
      </c>
      <c r="M50" s="1">
        <v>8.2563969984577756</v>
      </c>
      <c r="N50" s="10">
        <v>166</v>
      </c>
      <c r="O50" s="10">
        <v>11</v>
      </c>
      <c r="P50" s="2">
        <v>360</v>
      </c>
      <c r="Q50" s="2">
        <v>130</v>
      </c>
    </row>
    <row r="51" spans="1:17" x14ac:dyDescent="0.25">
      <c r="A51" s="2" t="s">
        <v>1237</v>
      </c>
      <c r="B51" s="2">
        <v>81.900000000000006</v>
      </c>
      <c r="C51" s="2">
        <v>2</v>
      </c>
      <c r="D51" s="2">
        <v>2.442002442002442E-2</v>
      </c>
      <c r="E51" s="1">
        <v>0.151</v>
      </c>
      <c r="F51" s="1">
        <v>1.2999999999999999E-2</v>
      </c>
      <c r="G51" s="1">
        <v>0.58199999999999996</v>
      </c>
      <c r="H51" s="1">
        <v>4.9000000000000002E-2</v>
      </c>
      <c r="I51" s="1">
        <v>2.8660000000000001E-2</v>
      </c>
      <c r="J51" s="1">
        <v>6.8999999999999997E-4</v>
      </c>
      <c r="K51" s="1">
        <v>0.26454</v>
      </c>
      <c r="L51" s="1">
        <v>159.22013657307824</v>
      </c>
      <c r="M51" s="1">
        <v>9.3239186744738554</v>
      </c>
      <c r="N51" s="10">
        <v>445</v>
      </c>
      <c r="O51" s="10">
        <v>30</v>
      </c>
      <c r="P51" s="2">
        <v>2140</v>
      </c>
      <c r="Q51" s="2">
        <v>150</v>
      </c>
    </row>
    <row r="52" spans="1:17" x14ac:dyDescent="0.25">
      <c r="A52" s="2" t="s">
        <v>1238</v>
      </c>
      <c r="B52" s="2">
        <v>339.8</v>
      </c>
      <c r="C52" s="2">
        <v>6.6</v>
      </c>
      <c r="D52" s="2">
        <v>1.9423190111830486E-2</v>
      </c>
      <c r="E52" s="1">
        <v>6.0699999999999997E-2</v>
      </c>
      <c r="F52" s="1">
        <v>4.3E-3</v>
      </c>
      <c r="G52" s="1">
        <v>0.20399999999999999</v>
      </c>
      <c r="H52" s="1">
        <v>1.6E-2</v>
      </c>
      <c r="I52" s="1">
        <v>2.461E-2</v>
      </c>
      <c r="J52" s="1">
        <v>4.8000000000000001E-4</v>
      </c>
      <c r="K52" s="1">
        <v>0.52649999999999997</v>
      </c>
      <c r="L52" s="1">
        <v>154.47833685799802</v>
      </c>
      <c r="M52" s="1">
        <v>8.2202111407465814</v>
      </c>
      <c r="N52" s="10">
        <v>183</v>
      </c>
      <c r="O52" s="10">
        <v>13</v>
      </c>
      <c r="P52" s="2">
        <v>460</v>
      </c>
      <c r="Q52" s="2">
        <v>130</v>
      </c>
    </row>
    <row r="53" spans="1:17" x14ac:dyDescent="0.25">
      <c r="A53" s="10" t="s">
        <v>1239</v>
      </c>
      <c r="B53" s="10">
        <v>410</v>
      </c>
      <c r="C53" s="10">
        <v>17</v>
      </c>
      <c r="D53" s="2">
        <v>4.1463414634146344E-2</v>
      </c>
      <c r="E53" s="1">
        <v>5.8500000000000003E-2</v>
      </c>
      <c r="F53" s="1">
        <v>3.5000000000000001E-3</v>
      </c>
      <c r="G53" s="1">
        <v>0.20200000000000001</v>
      </c>
      <c r="H53" s="1">
        <v>1.4E-2</v>
      </c>
      <c r="I53" s="1">
        <v>2.5069999999999999E-2</v>
      </c>
      <c r="J53" s="1">
        <v>4.0000000000000002E-4</v>
      </c>
      <c r="K53" s="1">
        <v>0.50853999999999999</v>
      </c>
      <c r="L53" s="1">
        <v>157.78037981295887</v>
      </c>
      <c r="M53" s="1">
        <v>8.2242619037338454</v>
      </c>
      <c r="N53" s="10">
        <v>183</v>
      </c>
      <c r="O53" s="10">
        <v>11</v>
      </c>
      <c r="P53" s="2">
        <v>440</v>
      </c>
      <c r="Q53" s="2">
        <v>110</v>
      </c>
    </row>
    <row r="54" spans="1:17" x14ac:dyDescent="0.25">
      <c r="A54" s="10" t="s">
        <v>1240</v>
      </c>
      <c r="B54" s="10">
        <v>335.3</v>
      </c>
      <c r="C54" s="10">
        <v>4</v>
      </c>
      <c r="D54" s="2">
        <v>1.1929615269907545E-2</v>
      </c>
      <c r="E54" s="1">
        <v>6.5500000000000003E-2</v>
      </c>
      <c r="F54" s="1">
        <v>3.8E-3</v>
      </c>
      <c r="G54" s="1">
        <v>0.22500000000000001</v>
      </c>
      <c r="H54" s="1">
        <v>1.6E-2</v>
      </c>
      <c r="I54" s="1">
        <v>2.4539999999999999E-2</v>
      </c>
      <c r="J54" s="1">
        <v>4.2000000000000002E-4</v>
      </c>
      <c r="K54" s="1">
        <v>0.71948000000000001</v>
      </c>
      <c r="L54" s="1">
        <v>153.10788251496896</v>
      </c>
      <c r="M54" s="1">
        <v>8.1753374800145586</v>
      </c>
      <c r="N54" s="10">
        <v>198</v>
      </c>
      <c r="O54" s="10">
        <v>11</v>
      </c>
      <c r="P54" s="2">
        <v>630</v>
      </c>
      <c r="Q54" s="2">
        <v>110</v>
      </c>
    </row>
    <row r="55" spans="1:17" x14ac:dyDescent="0.25">
      <c r="A55" s="10" t="s">
        <v>1241</v>
      </c>
      <c r="B55" s="10">
        <v>135.30000000000001</v>
      </c>
      <c r="C55" s="10">
        <v>1.2</v>
      </c>
      <c r="D55" s="2">
        <v>8.8691796008869162E-3</v>
      </c>
      <c r="E55" s="1">
        <v>4.99E-2</v>
      </c>
      <c r="F55" s="1">
        <v>4.4999999999999997E-3</v>
      </c>
      <c r="G55" s="1">
        <v>0.16700000000000001</v>
      </c>
      <c r="H55" s="1">
        <v>1.6E-2</v>
      </c>
      <c r="I55" s="1">
        <v>2.4490000000000001E-2</v>
      </c>
      <c r="J55" s="1">
        <v>5.8E-4</v>
      </c>
      <c r="K55" s="1">
        <v>0.20407</v>
      </c>
      <c r="L55" s="1">
        <v>155.82883736919442</v>
      </c>
      <c r="M55" s="1">
        <v>8.3055086096088058</v>
      </c>
      <c r="N55" s="10">
        <v>155</v>
      </c>
      <c r="O55" s="10">
        <v>14</v>
      </c>
      <c r="P55" s="2">
        <v>170</v>
      </c>
      <c r="Q55" s="2">
        <v>150</v>
      </c>
    </row>
    <row r="56" spans="1:17" x14ac:dyDescent="0.25">
      <c r="A56" s="10" t="s">
        <v>1242</v>
      </c>
      <c r="B56" s="10">
        <v>332.2</v>
      </c>
      <c r="C56" s="10">
        <v>5.4</v>
      </c>
      <c r="D56" s="2">
        <v>1.6255267910897053E-2</v>
      </c>
      <c r="E56" s="1">
        <v>4.8899999999999999E-2</v>
      </c>
      <c r="F56" s="1">
        <v>2.8E-3</v>
      </c>
      <c r="G56" s="1">
        <v>0.15909999999999999</v>
      </c>
      <c r="H56" s="1">
        <v>8.8999999999999999E-3</v>
      </c>
      <c r="I56" s="1">
        <v>2.3480000000000001E-2</v>
      </c>
      <c r="J56" s="1">
        <v>3.6000000000000002E-4</v>
      </c>
      <c r="K56" s="1">
        <v>0.13511000000000001</v>
      </c>
      <c r="L56" s="1">
        <v>149.6377404484532</v>
      </c>
      <c r="M56" s="1">
        <v>7.6579640194601586</v>
      </c>
      <c r="N56" s="10">
        <v>149.6</v>
      </c>
      <c r="O56" s="10">
        <v>7.7</v>
      </c>
      <c r="P56" s="2">
        <v>170</v>
      </c>
      <c r="Q56" s="2">
        <v>100</v>
      </c>
    </row>
    <row r="57" spans="1:17" x14ac:dyDescent="0.25">
      <c r="A57" s="10" t="s">
        <v>1243</v>
      </c>
      <c r="B57" s="10">
        <v>424</v>
      </c>
      <c r="C57" s="10">
        <v>6.1</v>
      </c>
      <c r="D57" s="2">
        <v>1.4386792452830187E-2</v>
      </c>
      <c r="E57" s="1">
        <v>5.79E-2</v>
      </c>
      <c r="F57" s="1">
        <v>2.8E-3</v>
      </c>
      <c r="G57" s="1">
        <v>0.18629999999999999</v>
      </c>
      <c r="H57" s="1">
        <v>9.1999999999999998E-3</v>
      </c>
      <c r="I57" s="1">
        <v>2.3879999999999998E-2</v>
      </c>
      <c r="J57" s="1">
        <v>3.1E-4</v>
      </c>
      <c r="K57" s="1">
        <v>0.2122</v>
      </c>
      <c r="L57" s="1">
        <v>150.46117489074589</v>
      </c>
      <c r="M57" s="1">
        <v>7.5971067484989652</v>
      </c>
      <c r="N57" s="10">
        <v>175.1</v>
      </c>
      <c r="O57" s="10">
        <v>7.9</v>
      </c>
      <c r="P57" s="2">
        <v>480</v>
      </c>
      <c r="Q57" s="2">
        <v>100</v>
      </c>
    </row>
    <row r="58" spans="1:17" x14ac:dyDescent="0.25">
      <c r="A58" s="10" t="s">
        <v>1244</v>
      </c>
      <c r="B58" s="10">
        <v>150.30000000000001</v>
      </c>
      <c r="C58" s="10">
        <v>1.9</v>
      </c>
      <c r="D58" s="2">
        <v>1.2641383898868928E-2</v>
      </c>
      <c r="E58" s="1">
        <v>5.0500000000000003E-2</v>
      </c>
      <c r="F58" s="1">
        <v>3.8999999999999998E-3</v>
      </c>
      <c r="G58" s="1">
        <v>0.17</v>
      </c>
      <c r="H58" s="1">
        <v>1.2999999999999999E-2</v>
      </c>
      <c r="I58" s="1">
        <v>2.402E-2</v>
      </c>
      <c r="J58" s="1">
        <v>5.5999999999999995E-4</v>
      </c>
      <c r="K58" s="1">
        <v>0.16606000000000001</v>
      </c>
      <c r="L58" s="1">
        <v>152.74721503737743</v>
      </c>
      <c r="M58" s="1">
        <v>8.2897730969967043</v>
      </c>
      <c r="N58" s="10">
        <v>159</v>
      </c>
      <c r="O58" s="10">
        <v>11</v>
      </c>
      <c r="P58" s="2">
        <v>220</v>
      </c>
      <c r="Q58" s="2">
        <v>130</v>
      </c>
    </row>
    <row r="59" spans="1:17" x14ac:dyDescent="0.25">
      <c r="A59" s="10" t="s">
        <v>1245</v>
      </c>
      <c r="B59" s="10">
        <v>179.6</v>
      </c>
      <c r="C59" s="10">
        <v>4.7</v>
      </c>
      <c r="D59" s="2">
        <v>2.6169265033407576E-2</v>
      </c>
      <c r="E59" s="1">
        <v>6.3100000000000003E-2</v>
      </c>
      <c r="F59" s="1">
        <v>4.1999999999999997E-3</v>
      </c>
      <c r="G59" s="1">
        <v>0.20599999999999999</v>
      </c>
      <c r="H59" s="1">
        <v>1.2999999999999999E-2</v>
      </c>
      <c r="I59" s="1">
        <v>2.3539999999999998E-2</v>
      </c>
      <c r="J59" s="1">
        <v>4.6999999999999999E-4</v>
      </c>
      <c r="K59" s="1">
        <v>9.8221000000000003E-2</v>
      </c>
      <c r="L59" s="1">
        <v>147.3627789829718</v>
      </c>
      <c r="M59" s="1">
        <v>7.5827325146121307</v>
      </c>
      <c r="N59" s="10">
        <v>188</v>
      </c>
      <c r="O59" s="10">
        <v>11</v>
      </c>
      <c r="P59" s="2">
        <v>660</v>
      </c>
      <c r="Q59" s="2">
        <v>130</v>
      </c>
    </row>
    <row r="60" spans="1:17" x14ac:dyDescent="0.25">
      <c r="A60" s="10" t="s">
        <v>1246</v>
      </c>
      <c r="B60" s="10">
        <v>174</v>
      </c>
      <c r="C60" s="10">
        <v>2.2999999999999998</v>
      </c>
      <c r="D60" s="2">
        <v>1.3218390804597701E-2</v>
      </c>
      <c r="E60" s="1">
        <v>6.3899999999999998E-2</v>
      </c>
      <c r="F60" s="1">
        <v>4.7999999999999996E-3</v>
      </c>
      <c r="G60" s="1">
        <v>0.19</v>
      </c>
      <c r="H60" s="1">
        <v>1.4E-2</v>
      </c>
      <c r="I60" s="1">
        <v>2.1919999999999999E-2</v>
      </c>
      <c r="J60" s="1">
        <v>4.0999999999999999E-4</v>
      </c>
      <c r="K60" s="1">
        <v>0.11795</v>
      </c>
      <c r="L60" s="1">
        <v>137.15121609006533</v>
      </c>
      <c r="M60" s="1">
        <v>6.9716609591803165</v>
      </c>
      <c r="N60" s="10">
        <v>171</v>
      </c>
      <c r="O60" s="10">
        <v>12</v>
      </c>
      <c r="P60" s="2">
        <v>530</v>
      </c>
      <c r="Q60" s="2">
        <v>140</v>
      </c>
    </row>
    <row r="61" spans="1:17" x14ac:dyDescent="0.25">
      <c r="A61" s="10" t="s">
        <v>1247</v>
      </c>
      <c r="B61" s="10">
        <v>145.1</v>
      </c>
      <c r="C61" s="10">
        <v>4.5</v>
      </c>
      <c r="D61" s="2">
        <v>3.1013094417643005E-2</v>
      </c>
      <c r="E61" s="1">
        <v>5.74E-2</v>
      </c>
      <c r="F61" s="1">
        <v>5.5999999999999999E-3</v>
      </c>
      <c r="G61" s="1">
        <v>0.184</v>
      </c>
      <c r="H61" s="1">
        <v>1.9E-2</v>
      </c>
      <c r="I61" s="1">
        <v>2.3300000000000001E-2</v>
      </c>
      <c r="J61" s="1">
        <v>3.8999999999999999E-4</v>
      </c>
      <c r="K61" s="1">
        <v>0.1</v>
      </c>
      <c r="L61" s="1">
        <v>146.92627117580628</v>
      </c>
      <c r="M61" s="1">
        <v>7.6510780172811597</v>
      </c>
      <c r="N61" s="10">
        <v>165</v>
      </c>
      <c r="O61" s="10">
        <v>15</v>
      </c>
      <c r="P61" s="2">
        <v>260</v>
      </c>
      <c r="Q61" s="2">
        <v>170</v>
      </c>
    </row>
    <row r="62" spans="1:17" x14ac:dyDescent="0.25">
      <c r="A62" s="10" t="s">
        <v>1248</v>
      </c>
      <c r="B62" s="10">
        <v>211</v>
      </c>
      <c r="C62" s="10">
        <v>2.9</v>
      </c>
      <c r="D62" s="2">
        <v>1.3744075829383886E-2</v>
      </c>
      <c r="E62" s="1">
        <v>6.2300000000000001E-2</v>
      </c>
      <c r="F62" s="1">
        <v>3.8999999999999998E-3</v>
      </c>
      <c r="G62" s="1">
        <v>0.19500000000000001</v>
      </c>
      <c r="H62" s="1">
        <v>1.2E-2</v>
      </c>
      <c r="I62" s="1">
        <v>2.2950000000000002E-2</v>
      </c>
      <c r="J62" s="1">
        <v>4.2000000000000002E-4</v>
      </c>
      <c r="K62" s="1">
        <v>0.18731999999999999</v>
      </c>
      <c r="L62" s="1">
        <v>143.84164293043355</v>
      </c>
      <c r="M62" s="1">
        <v>7.5803094714490546</v>
      </c>
      <c r="N62" s="10">
        <v>178</v>
      </c>
      <c r="O62" s="10">
        <v>10</v>
      </c>
      <c r="P62" s="2">
        <v>550</v>
      </c>
      <c r="Q62" s="2">
        <v>120</v>
      </c>
    </row>
    <row r="63" spans="1:17" x14ac:dyDescent="0.25">
      <c r="A63" s="10" t="s">
        <v>1249</v>
      </c>
      <c r="B63" s="10">
        <v>161.80000000000001</v>
      </c>
      <c r="C63" s="10">
        <v>3.9</v>
      </c>
      <c r="D63" s="2">
        <v>2.4103831891223729E-2</v>
      </c>
      <c r="E63" s="1">
        <v>5.3499999999999999E-2</v>
      </c>
      <c r="F63" s="1">
        <v>4.5999999999999999E-3</v>
      </c>
      <c r="G63" s="1">
        <v>0.186</v>
      </c>
      <c r="H63" s="1">
        <v>1.4999999999999999E-2</v>
      </c>
      <c r="I63" s="1">
        <v>2.479E-2</v>
      </c>
      <c r="J63" s="1">
        <v>4.6999999999999999E-4</v>
      </c>
      <c r="K63" s="1">
        <v>6.3966999999999996E-2</v>
      </c>
      <c r="L63" s="1">
        <v>157.01479161430373</v>
      </c>
      <c r="M63" s="1">
        <v>8.2829683965466501</v>
      </c>
      <c r="N63" s="10">
        <v>174</v>
      </c>
      <c r="O63" s="10">
        <v>12</v>
      </c>
      <c r="P63" s="2">
        <v>340</v>
      </c>
      <c r="Q63" s="2">
        <v>150</v>
      </c>
    </row>
    <row r="64" spans="1:17" x14ac:dyDescent="0.25">
      <c r="A64" s="10" t="s">
        <v>1250</v>
      </c>
      <c r="B64" s="10">
        <v>462</v>
      </c>
      <c r="C64" s="10">
        <v>10</v>
      </c>
      <c r="D64" s="2">
        <v>2.1645021645021644E-2</v>
      </c>
      <c r="E64" s="1">
        <v>5.16E-2</v>
      </c>
      <c r="F64" s="1">
        <v>2.2000000000000001E-3</v>
      </c>
      <c r="G64" s="1">
        <v>0.15909999999999999</v>
      </c>
      <c r="H64" s="1">
        <v>7.0000000000000001E-3</v>
      </c>
      <c r="I64" s="1">
        <v>2.315E-2</v>
      </c>
      <c r="J64" s="1">
        <v>2.5999999999999998E-4</v>
      </c>
      <c r="K64" s="1">
        <v>0.28844999999999998</v>
      </c>
      <c r="L64" s="1">
        <v>147.05403149424077</v>
      </c>
      <c r="M64" s="1">
        <v>7.0081788499530644</v>
      </c>
      <c r="N64" s="10">
        <v>150.6</v>
      </c>
      <c r="O64" s="10">
        <v>6.2</v>
      </c>
      <c r="P64" s="2">
        <v>258</v>
      </c>
      <c r="Q64" s="2">
        <v>87</v>
      </c>
    </row>
    <row r="65" spans="1:17" x14ac:dyDescent="0.25">
      <c r="A65" s="10" t="s">
        <v>1251</v>
      </c>
      <c r="B65" s="10">
        <v>618</v>
      </c>
      <c r="C65" s="10">
        <v>13</v>
      </c>
      <c r="D65" s="2">
        <v>2.1035598705501618E-2</v>
      </c>
      <c r="E65" s="1">
        <v>4.87E-2</v>
      </c>
      <c r="F65" s="1">
        <v>1.6999999999999999E-3</v>
      </c>
      <c r="G65" s="1">
        <v>0.16420000000000001</v>
      </c>
      <c r="H65" s="1">
        <v>6.1000000000000004E-3</v>
      </c>
      <c r="I65" s="1">
        <v>2.4729999999999999E-2</v>
      </c>
      <c r="J65" s="1">
        <v>2.9999999999999997E-4</v>
      </c>
      <c r="K65" s="1">
        <v>0.28253</v>
      </c>
      <c r="L65" s="1">
        <v>157.57898731713433</v>
      </c>
      <c r="M65" s="1">
        <v>7.6479302613000835</v>
      </c>
      <c r="N65" s="10">
        <v>153.69999999999999</v>
      </c>
      <c r="O65" s="10">
        <v>5.3</v>
      </c>
      <c r="P65" s="2">
        <v>147</v>
      </c>
      <c r="Q65" s="2">
        <v>68</v>
      </c>
    </row>
    <row r="66" spans="1:17" x14ac:dyDescent="0.25">
      <c r="A66" s="10" t="s">
        <v>1252</v>
      </c>
      <c r="B66" s="10">
        <v>288.3</v>
      </c>
      <c r="C66" s="10">
        <v>6.9</v>
      </c>
      <c r="D66" s="2">
        <v>2.393340270551509E-2</v>
      </c>
      <c r="E66" s="1">
        <v>5.67E-2</v>
      </c>
      <c r="F66" s="1">
        <v>3.0999999999999999E-3</v>
      </c>
      <c r="G66" s="1">
        <v>0.185</v>
      </c>
      <c r="H66" s="1">
        <v>0.01</v>
      </c>
      <c r="I66" s="1">
        <v>2.3820000000000001E-2</v>
      </c>
      <c r="J66" s="1">
        <v>3.4000000000000002E-4</v>
      </c>
      <c r="K66" s="1">
        <v>0.12983</v>
      </c>
      <c r="L66" s="1">
        <v>150.31289553673537</v>
      </c>
      <c r="M66" s="1">
        <v>7.6080381667301857</v>
      </c>
      <c r="N66" s="10">
        <v>169.9</v>
      </c>
      <c r="O66" s="10">
        <v>8.6</v>
      </c>
      <c r="P66" s="2">
        <v>400</v>
      </c>
      <c r="Q66" s="2">
        <v>100</v>
      </c>
    </row>
    <row r="67" spans="1:17" x14ac:dyDescent="0.25">
      <c r="A67" s="10" t="s">
        <v>1253</v>
      </c>
      <c r="B67" s="10">
        <v>363</v>
      </c>
      <c r="C67" s="10">
        <v>6.6</v>
      </c>
      <c r="D67" s="2">
        <v>1.8181818181818181E-2</v>
      </c>
      <c r="E67" s="1">
        <v>5.8299999999999998E-2</v>
      </c>
      <c r="F67" s="1">
        <v>2.5999999999999999E-3</v>
      </c>
      <c r="G67" s="1">
        <v>0.19600000000000001</v>
      </c>
      <c r="H67" s="1">
        <v>8.9999999999999993E-3</v>
      </c>
      <c r="I67" s="1">
        <v>2.4930000000000001E-2</v>
      </c>
      <c r="J67" s="1">
        <v>4.2999999999999999E-4</v>
      </c>
      <c r="K67" s="1">
        <v>0.24690000000000001</v>
      </c>
      <c r="L67" s="1">
        <v>156.94570165727148</v>
      </c>
      <c r="M67" s="1">
        <v>8.2134388748322475</v>
      </c>
      <c r="N67" s="10">
        <v>181.5</v>
      </c>
      <c r="O67" s="10">
        <v>7.6</v>
      </c>
      <c r="P67" s="2">
        <v>486</v>
      </c>
      <c r="Q67" s="2">
        <v>92</v>
      </c>
    </row>
    <row r="68" spans="1:17" x14ac:dyDescent="0.25">
      <c r="A68" s="10" t="s">
        <v>1254</v>
      </c>
      <c r="B68" s="10">
        <v>179.5</v>
      </c>
      <c r="C68" s="10">
        <v>4</v>
      </c>
      <c r="D68" s="2">
        <v>2.2284122562674095E-2</v>
      </c>
      <c r="E68" s="1">
        <v>6.9900000000000004E-2</v>
      </c>
      <c r="F68" s="1">
        <v>4.7000000000000002E-3</v>
      </c>
      <c r="G68" s="1">
        <v>0.25</v>
      </c>
      <c r="H68" s="1">
        <v>1.6E-2</v>
      </c>
      <c r="I68" s="1">
        <v>2.5350000000000001E-2</v>
      </c>
      <c r="J68" s="1">
        <v>4.2000000000000002E-4</v>
      </c>
      <c r="K68" s="1">
        <v>5.4139E-2</v>
      </c>
      <c r="L68" s="1">
        <v>157.23803363416471</v>
      </c>
      <c r="M68" s="1">
        <v>8.1667784306832534</v>
      </c>
      <c r="N68" s="10">
        <v>225</v>
      </c>
      <c r="O68" s="10">
        <v>13</v>
      </c>
      <c r="P68" s="2">
        <v>900</v>
      </c>
      <c r="Q68" s="2">
        <v>130</v>
      </c>
    </row>
    <row r="69" spans="1:17" x14ac:dyDescent="0.25">
      <c r="A69" s="10" t="s">
        <v>1255</v>
      </c>
      <c r="B69" s="10">
        <v>108</v>
      </c>
      <c r="C69" s="10">
        <v>1.4</v>
      </c>
      <c r="D69" s="2">
        <v>1.2962962962962963E-2</v>
      </c>
      <c r="E69" s="1">
        <v>0.11600000000000001</v>
      </c>
      <c r="F69" s="1">
        <v>0.01</v>
      </c>
      <c r="G69" s="1">
        <v>0.379</v>
      </c>
      <c r="H69" s="1">
        <v>3.5999999999999997E-2</v>
      </c>
      <c r="I69" s="1">
        <v>2.4469999999999999E-2</v>
      </c>
      <c r="J69" s="1">
        <v>5.5999999999999995E-4</v>
      </c>
      <c r="K69" s="1">
        <v>0.31028</v>
      </c>
      <c r="L69" s="1">
        <v>142.86548375425792</v>
      </c>
      <c r="M69" s="1">
        <v>8.0796919749879414</v>
      </c>
      <c r="N69" s="10">
        <v>310</v>
      </c>
      <c r="O69" s="10">
        <v>25</v>
      </c>
      <c r="P69" s="2">
        <v>1730</v>
      </c>
      <c r="Q69" s="2">
        <v>170</v>
      </c>
    </row>
    <row r="70" spans="1:17" x14ac:dyDescent="0.25">
      <c r="A70" s="10" t="s">
        <v>1256</v>
      </c>
      <c r="B70" s="10">
        <v>177.2</v>
      </c>
      <c r="C70" s="10">
        <v>2.5</v>
      </c>
      <c r="D70" s="2">
        <v>1.4108352144469528E-2</v>
      </c>
      <c r="E70" s="1">
        <v>5.2600000000000001E-2</v>
      </c>
      <c r="F70" s="1">
        <v>4.1000000000000003E-3</v>
      </c>
      <c r="G70" s="1">
        <v>0.18099999999999999</v>
      </c>
      <c r="H70" s="1">
        <v>1.4E-2</v>
      </c>
      <c r="I70" s="1">
        <v>2.5219999999999999E-2</v>
      </c>
      <c r="J70" s="1">
        <v>5.6999999999999998E-4</v>
      </c>
      <c r="K70" s="1">
        <v>5.8030999999999999E-2</v>
      </c>
      <c r="L70" s="1">
        <v>159.89616500791217</v>
      </c>
      <c r="M70" s="1">
        <v>8.2805540343576958</v>
      </c>
      <c r="N70" s="10">
        <v>167</v>
      </c>
      <c r="O70" s="10">
        <v>13</v>
      </c>
      <c r="P70" s="2">
        <v>270</v>
      </c>
      <c r="Q70" s="2">
        <v>140</v>
      </c>
    </row>
    <row r="71" spans="1:17" x14ac:dyDescent="0.25">
      <c r="A71" s="10" t="s">
        <v>1257</v>
      </c>
      <c r="B71" s="10">
        <v>174.6</v>
      </c>
      <c r="C71" s="10">
        <v>1.8</v>
      </c>
      <c r="D71" s="2">
        <v>1.0309278350515464E-2</v>
      </c>
      <c r="E71" s="1">
        <v>5.6300000000000003E-2</v>
      </c>
      <c r="F71" s="1">
        <v>4.3E-3</v>
      </c>
      <c r="G71" s="1">
        <v>0.192</v>
      </c>
      <c r="H71" s="1">
        <v>1.4999999999999999E-2</v>
      </c>
      <c r="I71" s="1">
        <v>2.513E-2</v>
      </c>
      <c r="J71" s="1">
        <v>5.8E-4</v>
      </c>
      <c r="K71" s="1">
        <v>4.7815999999999997E-2</v>
      </c>
      <c r="L71" s="1">
        <v>158.59318955318821</v>
      </c>
      <c r="M71" s="1">
        <v>8.2563486536210924</v>
      </c>
      <c r="N71" s="10">
        <v>177</v>
      </c>
      <c r="O71" s="10">
        <v>13</v>
      </c>
      <c r="P71" s="2">
        <v>390</v>
      </c>
      <c r="Q71" s="2">
        <v>140</v>
      </c>
    </row>
    <row r="72" spans="1:17" x14ac:dyDescent="0.25">
      <c r="A72" s="10" t="s">
        <v>1258</v>
      </c>
      <c r="B72" s="10">
        <v>467</v>
      </c>
      <c r="C72" s="10">
        <v>13</v>
      </c>
      <c r="D72" s="2">
        <v>2.7837259100642397E-2</v>
      </c>
      <c r="E72" s="1">
        <v>5.1499999999999997E-2</v>
      </c>
      <c r="F72" s="1">
        <v>2.3999999999999998E-3</v>
      </c>
      <c r="G72" s="1">
        <v>0.1618</v>
      </c>
      <c r="H72" s="1">
        <v>7.3000000000000001E-3</v>
      </c>
      <c r="I72" s="1">
        <v>2.3359999999999999E-2</v>
      </c>
      <c r="J72" s="1">
        <v>3.1E-4</v>
      </c>
      <c r="K72" s="1">
        <v>8.2810999999999996E-2</v>
      </c>
      <c r="L72" s="1">
        <v>148.39646483667602</v>
      </c>
      <c r="M72" s="1">
        <v>7.6361780504835561</v>
      </c>
      <c r="N72" s="10">
        <v>151.30000000000001</v>
      </c>
      <c r="O72" s="10">
        <v>6.3</v>
      </c>
      <c r="P72" s="2">
        <v>239</v>
      </c>
      <c r="Q72" s="2">
        <v>89</v>
      </c>
    </row>
    <row r="73" spans="1:17" x14ac:dyDescent="0.25">
      <c r="A73" s="10" t="s">
        <v>1259</v>
      </c>
      <c r="B73" s="10">
        <v>218.3</v>
      </c>
      <c r="C73" s="10">
        <v>2</v>
      </c>
      <c r="D73" s="2">
        <v>9.1617040769583144E-3</v>
      </c>
      <c r="E73" s="1">
        <v>4.8899999999999999E-2</v>
      </c>
      <c r="F73" s="1">
        <v>3.7000000000000002E-3</v>
      </c>
      <c r="G73" s="1">
        <v>0.16400000000000001</v>
      </c>
      <c r="H73" s="1">
        <v>1.2999999999999999E-2</v>
      </c>
      <c r="I73" s="1">
        <v>2.511E-2</v>
      </c>
      <c r="J73" s="1">
        <v>5.4000000000000001E-4</v>
      </c>
      <c r="K73" s="1">
        <v>0.27512999999999999</v>
      </c>
      <c r="L73" s="1">
        <v>159.9407383838815</v>
      </c>
      <c r="M73" s="1">
        <v>8.2992285649252757</v>
      </c>
      <c r="N73" s="10">
        <v>155</v>
      </c>
      <c r="O73" s="10">
        <v>11</v>
      </c>
      <c r="P73" s="2">
        <v>110</v>
      </c>
      <c r="Q73" s="2">
        <v>130</v>
      </c>
    </row>
    <row r="74" spans="1:17" x14ac:dyDescent="0.25">
      <c r="A74" s="10" t="s">
        <v>1260</v>
      </c>
      <c r="B74" s="10">
        <v>280</v>
      </c>
      <c r="C74" s="10">
        <v>9.6</v>
      </c>
      <c r="D74" s="2">
        <v>3.4285714285714287E-2</v>
      </c>
      <c r="E74" s="1">
        <v>5.9299999999999999E-2</v>
      </c>
      <c r="F74" s="1">
        <v>3.7000000000000002E-3</v>
      </c>
      <c r="G74" s="1">
        <v>0.19400000000000001</v>
      </c>
      <c r="H74" s="1">
        <v>1.2E-2</v>
      </c>
      <c r="I74" s="1">
        <v>2.452E-2</v>
      </c>
      <c r="J74" s="1">
        <v>4.6000000000000001E-4</v>
      </c>
      <c r="K74" s="1">
        <v>0.14993999999999999</v>
      </c>
      <c r="L74" s="1">
        <v>154.19004344283715</v>
      </c>
      <c r="M74" s="1">
        <v>8.2175553584986663</v>
      </c>
      <c r="N74" s="10">
        <v>181</v>
      </c>
      <c r="O74" s="10">
        <v>10</v>
      </c>
      <c r="P74" s="2">
        <v>500</v>
      </c>
      <c r="Q74" s="2">
        <v>120</v>
      </c>
    </row>
    <row r="75" spans="1:17" x14ac:dyDescent="0.25">
      <c r="A75" s="10" t="s">
        <v>1261</v>
      </c>
      <c r="B75" s="10">
        <v>206.2</v>
      </c>
      <c r="C75" s="10">
        <v>3.1</v>
      </c>
      <c r="D75" s="2">
        <v>1.5033947623666345E-2</v>
      </c>
      <c r="E75" s="1">
        <v>6.0900000000000003E-2</v>
      </c>
      <c r="F75" s="1">
        <v>4.5999999999999999E-3</v>
      </c>
      <c r="G75" s="1">
        <v>0.20300000000000001</v>
      </c>
      <c r="H75" s="1">
        <v>1.4999999999999999E-2</v>
      </c>
      <c r="I75" s="1">
        <v>2.4150000000000001E-2</v>
      </c>
      <c r="J75" s="1">
        <v>4.2999999999999999E-4</v>
      </c>
      <c r="K75" s="1">
        <v>0.31034</v>
      </c>
      <c r="L75" s="1">
        <v>151.57441371404511</v>
      </c>
      <c r="M75" s="1">
        <v>7.6102527540464271</v>
      </c>
      <c r="N75" s="10">
        <v>187</v>
      </c>
      <c r="O75" s="10">
        <v>12</v>
      </c>
      <c r="P75" s="2">
        <v>560</v>
      </c>
      <c r="Q75" s="2">
        <v>140</v>
      </c>
    </row>
    <row r="76" spans="1:17" x14ac:dyDescent="0.25">
      <c r="A76" s="10" t="s">
        <v>1262</v>
      </c>
      <c r="B76" s="10">
        <v>1633</v>
      </c>
      <c r="C76" s="10">
        <v>34</v>
      </c>
      <c r="D76" s="2">
        <v>2.0820575627679118E-2</v>
      </c>
      <c r="E76" s="1">
        <v>7.22E-2</v>
      </c>
      <c r="F76" s="1">
        <v>3.5000000000000001E-3</v>
      </c>
      <c r="G76" s="1">
        <v>0.29899999999999999</v>
      </c>
      <c r="H76" s="1">
        <v>2.4E-2</v>
      </c>
      <c r="I76" s="1">
        <v>3.09E-2</v>
      </c>
      <c r="J76" s="1">
        <v>1.8E-3</v>
      </c>
      <c r="K76" s="1">
        <v>0.73782999999999999</v>
      </c>
      <c r="L76" s="1">
        <v>190.78275105008572</v>
      </c>
      <c r="M76" s="1">
        <v>14.191299648595319</v>
      </c>
      <c r="N76" s="10">
        <v>263</v>
      </c>
      <c r="O76" s="10">
        <v>19</v>
      </c>
      <c r="P76" s="2">
        <v>1000</v>
      </c>
      <c r="Q76" s="2">
        <v>100</v>
      </c>
    </row>
    <row r="77" spans="1:17" s="49" customFormat="1" ht="11.25" x14ac:dyDescent="0.2">
      <c r="A77" s="10" t="s">
        <v>1263</v>
      </c>
      <c r="B77" s="10">
        <v>1124</v>
      </c>
      <c r="C77" s="10">
        <v>30</v>
      </c>
      <c r="D77" s="2">
        <v>2.6690391459074734E-2</v>
      </c>
      <c r="E77" s="1">
        <v>8.4099999999999994E-2</v>
      </c>
      <c r="F77" s="1">
        <v>3.8999999999999998E-3</v>
      </c>
      <c r="G77" s="1">
        <v>0.25800000000000001</v>
      </c>
      <c r="H77" s="1">
        <v>1.0999999999999999E-2</v>
      </c>
      <c r="I77" s="1">
        <v>2.2849999999999999E-2</v>
      </c>
      <c r="J77" s="1">
        <v>3.6999999999999999E-4</v>
      </c>
      <c r="K77" s="1">
        <v>0.1</v>
      </c>
      <c r="L77" s="1">
        <v>139.25934546520563</v>
      </c>
      <c r="M77" s="1">
        <v>7.4472598851465701</v>
      </c>
      <c r="N77" s="10">
        <v>232.3</v>
      </c>
      <c r="O77" s="10">
        <v>8.8000000000000007</v>
      </c>
      <c r="P77" s="2">
        <v>1285</v>
      </c>
      <c r="Q77" s="2">
        <v>92</v>
      </c>
    </row>
    <row r="78" spans="1:17" s="49" customFormat="1" ht="11.25" x14ac:dyDescent="0.2">
      <c r="A78" s="10" t="s">
        <v>1264</v>
      </c>
      <c r="B78" s="10">
        <v>362</v>
      </c>
      <c r="C78" s="10">
        <v>12</v>
      </c>
      <c r="D78" s="2">
        <v>3.3149171270718231E-2</v>
      </c>
      <c r="E78" s="1">
        <v>8.1699999999999995E-2</v>
      </c>
      <c r="F78" s="1">
        <v>4.7999999999999996E-3</v>
      </c>
      <c r="G78" s="1">
        <v>0.254</v>
      </c>
      <c r="H78" s="1">
        <v>1.4E-2</v>
      </c>
      <c r="I78" s="1">
        <v>2.2450000000000001E-2</v>
      </c>
      <c r="J78" s="1">
        <v>3.6999999999999999E-4</v>
      </c>
      <c r="K78" s="1">
        <v>0.1</v>
      </c>
      <c r="L78" s="1">
        <v>137.26597698392675</v>
      </c>
      <c r="M78" s="1">
        <v>6.8819780357229261</v>
      </c>
      <c r="N78" s="10">
        <v>227</v>
      </c>
      <c r="O78" s="10">
        <v>11</v>
      </c>
      <c r="P78" s="2">
        <v>1170</v>
      </c>
      <c r="Q78" s="2">
        <v>120</v>
      </c>
    </row>
    <row r="79" spans="1:17" s="49" customFormat="1" ht="11.25" x14ac:dyDescent="0.2">
      <c r="A79" s="10" t="s">
        <v>1265</v>
      </c>
      <c r="B79" s="10">
        <v>414</v>
      </c>
      <c r="C79" s="10">
        <v>49</v>
      </c>
      <c r="D79" s="2">
        <v>0.11835748792270531</v>
      </c>
      <c r="E79" s="1">
        <v>6.1100000000000002E-2</v>
      </c>
      <c r="F79" s="1">
        <v>3.8999999999999998E-3</v>
      </c>
      <c r="G79" s="1">
        <v>0.20499999999999999</v>
      </c>
      <c r="H79" s="1">
        <v>1.2999999999999999E-2</v>
      </c>
      <c r="I79" s="1">
        <v>2.4299999999999999E-2</v>
      </c>
      <c r="J79" s="1">
        <v>5.5000000000000003E-4</v>
      </c>
      <c r="K79" s="1">
        <v>0.19850000000000001</v>
      </c>
      <c r="L79" s="1">
        <v>152.47013209333352</v>
      </c>
      <c r="M79" s="1">
        <v>8.2082193726816826</v>
      </c>
      <c r="N79" s="10">
        <v>189</v>
      </c>
      <c r="O79" s="10">
        <v>11</v>
      </c>
      <c r="P79" s="2">
        <v>580</v>
      </c>
      <c r="Q79" s="2">
        <v>130</v>
      </c>
    </row>
    <row r="80" spans="1:17" s="49" customFormat="1" ht="11.25" x14ac:dyDescent="0.2">
      <c r="A80" s="10" t="s">
        <v>1266</v>
      </c>
      <c r="B80" s="10">
        <v>565</v>
      </c>
      <c r="C80" s="10">
        <v>39</v>
      </c>
      <c r="D80" s="2">
        <v>6.9026548672566371E-2</v>
      </c>
      <c r="E80" s="1">
        <v>4.9099999999999998E-2</v>
      </c>
      <c r="F80" s="1">
        <v>2.3E-3</v>
      </c>
      <c r="G80" s="1">
        <v>0.15770000000000001</v>
      </c>
      <c r="H80" s="1">
        <v>7.7999999999999996E-3</v>
      </c>
      <c r="I80" s="1">
        <v>2.4240000000000001E-2</v>
      </c>
      <c r="J80" s="1">
        <v>4.6000000000000001E-4</v>
      </c>
      <c r="K80" s="1">
        <v>0.35332000000000002</v>
      </c>
      <c r="L80" s="1">
        <v>154.40446707012239</v>
      </c>
      <c r="M80" s="1">
        <v>8.278382246837614</v>
      </c>
      <c r="N80" s="10">
        <v>148.1</v>
      </c>
      <c r="O80" s="10">
        <v>6.7</v>
      </c>
      <c r="P80" s="2">
        <v>160</v>
      </c>
      <c r="Q80" s="2">
        <v>87</v>
      </c>
    </row>
    <row r="81" spans="1:17" s="49" customFormat="1" ht="11.25" x14ac:dyDescent="0.2">
      <c r="A81" s="10" t="s">
        <v>1267</v>
      </c>
      <c r="B81" s="10">
        <v>417</v>
      </c>
      <c r="C81" s="10">
        <v>7.2</v>
      </c>
      <c r="D81" s="2">
        <v>1.7266187050359712E-2</v>
      </c>
      <c r="E81" s="1">
        <v>5.1499999999999997E-2</v>
      </c>
      <c r="F81" s="1">
        <v>2.7000000000000001E-3</v>
      </c>
      <c r="G81" s="1">
        <v>0.1724</v>
      </c>
      <c r="H81" s="1">
        <v>9.1999999999999998E-3</v>
      </c>
      <c r="I81" s="1">
        <v>2.4379999999999999E-2</v>
      </c>
      <c r="J81" s="1">
        <v>5.2999999999999998E-4</v>
      </c>
      <c r="K81" s="1">
        <v>0.26102999999999998</v>
      </c>
      <c r="L81" s="1">
        <v>154.82502569704818</v>
      </c>
      <c r="M81" s="1">
        <v>8.2641570936836395</v>
      </c>
      <c r="N81" s="10">
        <v>160.5</v>
      </c>
      <c r="O81" s="10">
        <v>7.9</v>
      </c>
      <c r="P81" s="2">
        <v>270</v>
      </c>
      <c r="Q81" s="2">
        <v>100</v>
      </c>
    </row>
    <row r="82" spans="1:17" s="49" customFormat="1" ht="11.25" x14ac:dyDescent="0.2">
      <c r="A82" s="10" t="s">
        <v>1268</v>
      </c>
      <c r="B82" s="10">
        <v>719</v>
      </c>
      <c r="C82" s="10">
        <v>9</v>
      </c>
      <c r="D82" s="2">
        <v>1.2517385257301807E-2</v>
      </c>
      <c r="E82" s="1">
        <v>5.91E-2</v>
      </c>
      <c r="F82" s="1">
        <v>2.5000000000000001E-3</v>
      </c>
      <c r="G82" s="1">
        <v>0.18590000000000001</v>
      </c>
      <c r="H82" s="1">
        <v>8.0000000000000002E-3</v>
      </c>
      <c r="I82" s="1">
        <v>2.324E-2</v>
      </c>
      <c r="J82" s="1">
        <v>2.9E-4</v>
      </c>
      <c r="K82" s="1">
        <v>0.31161</v>
      </c>
      <c r="L82" s="1">
        <v>146.23687190733517</v>
      </c>
      <c r="M82" s="1">
        <v>7.5841122206180573</v>
      </c>
      <c r="N82" s="10">
        <v>173.6</v>
      </c>
      <c r="O82" s="10">
        <v>6.8</v>
      </c>
      <c r="P82" s="2">
        <v>551</v>
      </c>
      <c r="Q82" s="2">
        <v>87</v>
      </c>
    </row>
    <row r="83" spans="1:17" s="49" customFormat="1" ht="11.25" x14ac:dyDescent="0.2">
      <c r="A83" s="10" t="s">
        <v>1269</v>
      </c>
      <c r="B83" s="10">
        <v>886</v>
      </c>
      <c r="C83" s="10">
        <v>27</v>
      </c>
      <c r="D83" s="2">
        <v>3.0474040632054177E-2</v>
      </c>
      <c r="E83" s="1">
        <v>5.4699999999999999E-2</v>
      </c>
      <c r="F83" s="1">
        <v>1.9E-3</v>
      </c>
      <c r="G83" s="1">
        <v>0.17499999999999999</v>
      </c>
      <c r="H83" s="1">
        <v>6.1999999999999998E-3</v>
      </c>
      <c r="I83" s="1">
        <v>2.3699999999999999E-2</v>
      </c>
      <c r="J83" s="1">
        <v>2.5000000000000001E-4</v>
      </c>
      <c r="K83" s="1">
        <v>0.23561000000000001</v>
      </c>
      <c r="L83" s="1">
        <v>149.93769137094594</v>
      </c>
      <c r="M83" s="1">
        <v>7.6068507712315183</v>
      </c>
      <c r="N83" s="10">
        <v>163.9</v>
      </c>
      <c r="O83" s="10">
        <v>5.3</v>
      </c>
      <c r="P83" s="2">
        <v>372</v>
      </c>
      <c r="Q83" s="2">
        <v>72</v>
      </c>
    </row>
    <row r="84" spans="1:17" s="49" customFormat="1" ht="11.25" x14ac:dyDescent="0.2">
      <c r="A84" s="10" t="s">
        <v>1270</v>
      </c>
      <c r="B84" s="10">
        <v>343</v>
      </c>
      <c r="C84" s="10">
        <v>12</v>
      </c>
      <c r="D84" s="2">
        <v>3.4985422740524783E-2</v>
      </c>
      <c r="E84" s="1">
        <v>4.7800000000000002E-2</v>
      </c>
      <c r="F84" s="1">
        <v>3.2000000000000002E-3</v>
      </c>
      <c r="G84" s="1">
        <v>0.16200000000000001</v>
      </c>
      <c r="H84" s="1">
        <v>1.0999999999999999E-2</v>
      </c>
      <c r="I84" s="1">
        <v>2.4850000000000001E-2</v>
      </c>
      <c r="J84" s="1">
        <v>5.4000000000000001E-4</v>
      </c>
      <c r="K84" s="1">
        <v>0.19497</v>
      </c>
      <c r="L84" s="1">
        <v>158.51473883885103</v>
      </c>
      <c r="M84" s="1">
        <v>8.2990564709259171</v>
      </c>
      <c r="N84" s="10">
        <v>154.4</v>
      </c>
      <c r="O84" s="10">
        <v>9.5</v>
      </c>
      <c r="P84" s="2">
        <v>100</v>
      </c>
      <c r="Q84" s="2">
        <v>110</v>
      </c>
    </row>
    <row r="85" spans="1:17" s="49" customFormat="1" ht="11.25" x14ac:dyDescent="0.2">
      <c r="A85" s="10" t="s">
        <v>1271</v>
      </c>
      <c r="B85" s="10">
        <v>297</v>
      </c>
      <c r="C85" s="10">
        <v>7.8</v>
      </c>
      <c r="D85" s="2">
        <v>2.6262626262626262E-2</v>
      </c>
      <c r="E85" s="1">
        <v>5.45E-2</v>
      </c>
      <c r="F85" s="1">
        <v>3.3E-3</v>
      </c>
      <c r="G85" s="1">
        <v>0.18099999999999999</v>
      </c>
      <c r="H85" s="1">
        <v>1.0999999999999999E-2</v>
      </c>
      <c r="I85" s="1">
        <v>2.435E-2</v>
      </c>
      <c r="J85" s="1">
        <v>4.4000000000000002E-4</v>
      </c>
      <c r="K85" s="1">
        <v>0.23866000000000001</v>
      </c>
      <c r="L85" s="1">
        <v>154.0565092639815</v>
      </c>
      <c r="M85" s="1">
        <v>7.6299943143193261</v>
      </c>
      <c r="N85" s="10">
        <v>167.9</v>
      </c>
      <c r="O85" s="10">
        <v>9.6999999999999993</v>
      </c>
      <c r="P85" s="2">
        <v>320</v>
      </c>
      <c r="Q85" s="2">
        <v>120</v>
      </c>
    </row>
    <row r="86" spans="1:17" s="49" customFormat="1" ht="11.25" x14ac:dyDescent="0.2">
      <c r="A86" s="10" t="s">
        <v>1272</v>
      </c>
      <c r="B86" s="10">
        <v>433</v>
      </c>
      <c r="C86" s="10">
        <v>6.7</v>
      </c>
      <c r="D86" s="2">
        <v>1.5473441108545035E-2</v>
      </c>
      <c r="E86" s="1">
        <v>5.7599999999999998E-2</v>
      </c>
      <c r="F86" s="1">
        <v>3.3999999999999998E-3</v>
      </c>
      <c r="G86" s="1">
        <v>0.19600000000000001</v>
      </c>
      <c r="H86" s="1">
        <v>1.2E-2</v>
      </c>
      <c r="I86" s="1">
        <v>2.5100000000000001E-2</v>
      </c>
      <c r="J86" s="1">
        <v>4.4000000000000002E-4</v>
      </c>
      <c r="K86" s="1">
        <v>8.8532E-2</v>
      </c>
      <c r="L86" s="1">
        <v>158.14673289932009</v>
      </c>
      <c r="M86" s="1">
        <v>8.2301675901444398</v>
      </c>
      <c r="N86" s="10">
        <v>177.9</v>
      </c>
      <c r="O86" s="10">
        <v>9.8000000000000007</v>
      </c>
      <c r="P86" s="2">
        <v>400</v>
      </c>
      <c r="Q86" s="2">
        <v>110</v>
      </c>
    </row>
    <row r="87" spans="1:17" s="49" customFormat="1" ht="11.25" x14ac:dyDescent="0.2">
      <c r="A87" s="10" t="s">
        <v>1273</v>
      </c>
      <c r="B87" s="10">
        <v>398</v>
      </c>
      <c r="C87" s="10">
        <v>13</v>
      </c>
      <c r="D87" s="2">
        <v>3.2663316582914576E-2</v>
      </c>
      <c r="E87" s="1">
        <v>5.3400000000000003E-2</v>
      </c>
      <c r="F87" s="1">
        <v>3.3E-3</v>
      </c>
      <c r="G87" s="1">
        <v>0.17199999999999999</v>
      </c>
      <c r="H87" s="1">
        <v>0.01</v>
      </c>
      <c r="I87" s="1">
        <v>2.3730000000000001E-2</v>
      </c>
      <c r="J87" s="1">
        <v>3.8999999999999999E-4</v>
      </c>
      <c r="K87" s="1">
        <v>9.6503000000000005E-2</v>
      </c>
      <c r="L87" s="1">
        <v>150.37095023819825</v>
      </c>
      <c r="M87" s="1">
        <v>7.6325762154475019</v>
      </c>
      <c r="N87" s="10">
        <v>160.1</v>
      </c>
      <c r="O87" s="10">
        <v>8.9</v>
      </c>
      <c r="P87" s="2">
        <v>330</v>
      </c>
      <c r="Q87" s="2">
        <v>120</v>
      </c>
    </row>
    <row r="88" spans="1:17" s="49" customFormat="1" ht="11.25" x14ac:dyDescent="0.2">
      <c r="A88" s="10" t="s">
        <v>1274</v>
      </c>
      <c r="B88" s="10">
        <v>426</v>
      </c>
      <c r="C88" s="10">
        <v>19</v>
      </c>
      <c r="D88" s="2">
        <v>4.4600938967136149E-2</v>
      </c>
      <c r="E88" s="1">
        <v>7.7200000000000005E-2</v>
      </c>
      <c r="F88" s="1">
        <v>4.0000000000000001E-3</v>
      </c>
      <c r="G88" s="1">
        <v>0.24299999999999999</v>
      </c>
      <c r="H88" s="1">
        <v>1.2999999999999999E-2</v>
      </c>
      <c r="I88" s="1">
        <v>2.298E-2</v>
      </c>
      <c r="J88" s="1">
        <v>3.6999999999999999E-4</v>
      </c>
      <c r="K88" s="1">
        <v>0.21906</v>
      </c>
      <c r="L88" s="1">
        <v>141.30692352815788</v>
      </c>
      <c r="M88" s="1">
        <v>7.4883796057112599</v>
      </c>
      <c r="N88" s="10">
        <v>218</v>
      </c>
      <c r="O88" s="10">
        <v>10</v>
      </c>
      <c r="P88" s="2">
        <v>1050</v>
      </c>
      <c r="Q88" s="2">
        <v>95</v>
      </c>
    </row>
    <row r="89" spans="1:17" s="49" customFormat="1" ht="11.25" x14ac:dyDescent="0.2">
      <c r="A89" s="10" t="s">
        <v>1275</v>
      </c>
      <c r="B89" s="10">
        <v>630</v>
      </c>
      <c r="C89" s="10">
        <v>20</v>
      </c>
      <c r="D89" s="2">
        <v>3.1746031746031744E-2</v>
      </c>
      <c r="E89" s="1">
        <v>6.1899999999999997E-2</v>
      </c>
      <c r="F89" s="1">
        <v>2.7000000000000001E-3</v>
      </c>
      <c r="G89" s="1">
        <v>0.20430000000000001</v>
      </c>
      <c r="H89" s="1">
        <v>9.1999999999999998E-3</v>
      </c>
      <c r="I89" s="1">
        <v>2.4459999999999999E-2</v>
      </c>
      <c r="J89" s="1">
        <v>3.6000000000000002E-4</v>
      </c>
      <c r="K89" s="1">
        <v>0.30649999999999999</v>
      </c>
      <c r="L89" s="1">
        <v>153.31116640124998</v>
      </c>
      <c r="M89" s="1">
        <v>7.5715704533107981</v>
      </c>
      <c r="N89" s="10">
        <v>187.9</v>
      </c>
      <c r="O89" s="10">
        <v>7.7</v>
      </c>
      <c r="P89" s="2">
        <v>637</v>
      </c>
      <c r="Q89" s="2">
        <v>91</v>
      </c>
    </row>
    <row r="90" spans="1:17" s="49" customFormat="1" ht="11.25" x14ac:dyDescent="0.2">
      <c r="A90" s="10" t="s">
        <v>1276</v>
      </c>
      <c r="B90" s="10">
        <v>530</v>
      </c>
      <c r="C90" s="10">
        <v>12</v>
      </c>
      <c r="D90" s="2">
        <v>2.2641509433962263E-2</v>
      </c>
      <c r="E90" s="1">
        <v>5.2299999999999999E-2</v>
      </c>
      <c r="F90" s="1">
        <v>2.5000000000000001E-3</v>
      </c>
      <c r="G90" s="1">
        <v>0.16819999999999999</v>
      </c>
      <c r="H90" s="1">
        <v>7.9000000000000008E-3</v>
      </c>
      <c r="I90" s="1">
        <v>2.3910000000000001E-2</v>
      </c>
      <c r="J90" s="1">
        <v>3.8999999999999999E-4</v>
      </c>
      <c r="K90" s="1">
        <v>0.17960999999999999</v>
      </c>
      <c r="L90" s="1">
        <v>151.71154775630822</v>
      </c>
      <c r="M90" s="1">
        <v>7.6320750420456029</v>
      </c>
      <c r="N90" s="10">
        <v>158.4</v>
      </c>
      <c r="O90" s="10">
        <v>7</v>
      </c>
      <c r="P90" s="2">
        <v>269</v>
      </c>
      <c r="Q90" s="2">
        <v>95</v>
      </c>
    </row>
    <row r="91" spans="1:17" s="49" customFormat="1" ht="11.25" x14ac:dyDescent="0.2">
      <c r="A91" s="10" t="s">
        <v>1277</v>
      </c>
      <c r="B91" s="10">
        <v>295.2</v>
      </c>
      <c r="C91" s="10">
        <v>3.5</v>
      </c>
      <c r="D91" s="2">
        <v>1.1856368563685637E-2</v>
      </c>
      <c r="E91" s="1">
        <v>5.04E-2</v>
      </c>
      <c r="F91" s="1">
        <v>3.0999999999999999E-3</v>
      </c>
      <c r="G91" s="1">
        <v>0.16700000000000001</v>
      </c>
      <c r="H91" s="1">
        <v>1.0999999999999999E-2</v>
      </c>
      <c r="I91" s="1">
        <v>2.452E-2</v>
      </c>
      <c r="J91" s="1">
        <v>4.8999999999999998E-4</v>
      </c>
      <c r="K91" s="1">
        <v>0.22214</v>
      </c>
      <c r="L91" s="1">
        <v>155.92097233975915</v>
      </c>
      <c r="M91" s="1">
        <v>8.2779484735891611</v>
      </c>
      <c r="N91" s="10">
        <v>155.9</v>
      </c>
      <c r="O91" s="10">
        <v>9.1</v>
      </c>
      <c r="P91" s="2">
        <v>180</v>
      </c>
      <c r="Q91" s="2">
        <v>110</v>
      </c>
    </row>
    <row r="92" spans="1:17" s="49" customFormat="1" ht="11.25" x14ac:dyDescent="0.2">
      <c r="A92" s="10" t="s">
        <v>1278</v>
      </c>
      <c r="B92" s="10">
        <v>223.2</v>
      </c>
      <c r="C92" s="10">
        <v>5.7</v>
      </c>
      <c r="D92" s="2">
        <v>2.5537634408602152E-2</v>
      </c>
      <c r="E92" s="1">
        <v>7.6100000000000001E-2</v>
      </c>
      <c r="F92" s="1">
        <v>5.5999999999999999E-3</v>
      </c>
      <c r="G92" s="1">
        <v>0.23</v>
      </c>
      <c r="H92" s="1">
        <v>1.7000000000000001E-2</v>
      </c>
      <c r="I92" s="1">
        <v>2.232E-2</v>
      </c>
      <c r="J92" s="1">
        <v>4.0000000000000002E-4</v>
      </c>
      <c r="K92" s="1">
        <v>0.24421000000000001</v>
      </c>
      <c r="L92" s="1">
        <v>137.47066483158667</v>
      </c>
      <c r="M92" s="1">
        <v>6.9270188847798355</v>
      </c>
      <c r="N92" s="10">
        <v>207</v>
      </c>
      <c r="O92" s="10">
        <v>14</v>
      </c>
      <c r="P92" s="2">
        <v>930</v>
      </c>
      <c r="Q92" s="2">
        <v>140</v>
      </c>
    </row>
    <row r="93" spans="1:17" s="49" customFormat="1" ht="11.25" x14ac:dyDescent="0.2">
      <c r="A93" s="10" t="s">
        <v>1279</v>
      </c>
      <c r="B93" s="10">
        <v>266.39999999999998</v>
      </c>
      <c r="C93" s="10">
        <v>5.0999999999999996</v>
      </c>
      <c r="D93" s="2">
        <v>1.9144144144144143E-2</v>
      </c>
      <c r="E93" s="1">
        <v>5.45E-2</v>
      </c>
      <c r="F93" s="1">
        <v>3.8999999999999998E-3</v>
      </c>
      <c r="G93" s="1">
        <v>0.17799999999999999</v>
      </c>
      <c r="H93" s="1">
        <v>1.2999999999999999E-2</v>
      </c>
      <c r="I93" s="1">
        <v>2.3800000000000002E-2</v>
      </c>
      <c r="J93" s="1">
        <v>4.6000000000000001E-4</v>
      </c>
      <c r="K93" s="1">
        <v>0.23672000000000001</v>
      </c>
      <c r="L93" s="1">
        <v>150.60330377187714</v>
      </c>
      <c r="M93" s="1">
        <v>7.6374016284479662</v>
      </c>
      <c r="N93" s="10">
        <v>163</v>
      </c>
      <c r="O93" s="10">
        <v>11</v>
      </c>
      <c r="P93" s="2">
        <v>340</v>
      </c>
      <c r="Q93" s="2">
        <v>130</v>
      </c>
    </row>
    <row r="94" spans="1:17" s="49" customFormat="1" ht="11.25" x14ac:dyDescent="0.2">
      <c r="A94" s="10" t="s">
        <v>1280</v>
      </c>
      <c r="B94" s="10">
        <v>322</v>
      </c>
      <c r="C94" s="10">
        <v>13</v>
      </c>
      <c r="D94" s="2">
        <v>4.0372670807453416E-2</v>
      </c>
      <c r="E94" s="1">
        <v>5.57E-2</v>
      </c>
      <c r="F94" s="1">
        <v>3.3999999999999998E-3</v>
      </c>
      <c r="G94" s="1">
        <v>0.17599999999999999</v>
      </c>
      <c r="H94" s="1">
        <v>0.01</v>
      </c>
      <c r="I94" s="1">
        <v>2.2710000000000001E-2</v>
      </c>
      <c r="J94" s="1">
        <v>3.8000000000000002E-4</v>
      </c>
      <c r="K94" s="1">
        <v>0.1</v>
      </c>
      <c r="L94" s="1">
        <v>143.53954214612955</v>
      </c>
      <c r="M94" s="1">
        <v>7.6169469117394968</v>
      </c>
      <c r="N94" s="10">
        <v>163.6</v>
      </c>
      <c r="O94" s="10">
        <v>8.8000000000000007</v>
      </c>
      <c r="P94" s="2">
        <v>380</v>
      </c>
      <c r="Q94" s="2">
        <v>120</v>
      </c>
    </row>
    <row r="95" spans="1:17" s="49" customFormat="1" ht="11.25" x14ac:dyDescent="0.2">
      <c r="A95" s="10" t="s">
        <v>1281</v>
      </c>
      <c r="B95" s="10">
        <v>379</v>
      </c>
      <c r="C95" s="10">
        <v>6.4</v>
      </c>
      <c r="D95" s="2">
        <v>1.6886543535620052E-2</v>
      </c>
      <c r="E95" s="1">
        <v>5.21E-2</v>
      </c>
      <c r="F95" s="1">
        <v>3.0999999999999999E-3</v>
      </c>
      <c r="G95" s="1">
        <v>0.17599999999999999</v>
      </c>
      <c r="H95" s="1">
        <v>1.0999999999999999E-2</v>
      </c>
      <c r="I95" s="1">
        <v>2.4830000000000001E-2</v>
      </c>
      <c r="J95" s="1">
        <v>5.1999999999999995E-4</v>
      </c>
      <c r="K95" s="1">
        <v>0.27548</v>
      </c>
      <c r="L95" s="1">
        <v>157.54172024603091</v>
      </c>
      <c r="M95" s="1">
        <v>8.2639196699827302</v>
      </c>
      <c r="N95" s="10">
        <v>162.5</v>
      </c>
      <c r="O95" s="10">
        <v>9.4</v>
      </c>
      <c r="P95" s="2">
        <v>270</v>
      </c>
      <c r="Q95" s="2">
        <v>110</v>
      </c>
    </row>
    <row r="96" spans="1:17" s="49" customFormat="1" ht="11.25" x14ac:dyDescent="0.2">
      <c r="A96" s="10" t="s">
        <v>1282</v>
      </c>
      <c r="B96" s="10">
        <v>261.3</v>
      </c>
      <c r="C96" s="10">
        <v>5.4</v>
      </c>
      <c r="D96" s="2">
        <v>2.0665901262916189E-2</v>
      </c>
      <c r="E96" s="1">
        <v>5.16E-2</v>
      </c>
      <c r="F96" s="1">
        <v>3.3E-3</v>
      </c>
      <c r="G96" s="1">
        <v>0.17399999999999999</v>
      </c>
      <c r="H96" s="1">
        <v>1.0999999999999999E-2</v>
      </c>
      <c r="I96" s="1">
        <v>2.4140000000000002E-2</v>
      </c>
      <c r="J96" s="1">
        <v>4.6000000000000001E-4</v>
      </c>
      <c r="K96" s="1">
        <v>0.28887000000000002</v>
      </c>
      <c r="L96" s="1">
        <v>153.29364303069789</v>
      </c>
      <c r="M96" s="1">
        <v>7.6473453384440804</v>
      </c>
      <c r="N96" s="10">
        <v>160.80000000000001</v>
      </c>
      <c r="O96" s="10">
        <v>9.8000000000000007</v>
      </c>
      <c r="P96" s="2">
        <v>220</v>
      </c>
      <c r="Q96" s="2">
        <v>120</v>
      </c>
    </row>
    <row r="97" spans="1:17" s="49" customFormat="1" ht="11.25" x14ac:dyDescent="0.2">
      <c r="A97" s="10" t="s">
        <v>1283</v>
      </c>
      <c r="B97" s="10">
        <v>282</v>
      </c>
      <c r="C97" s="10">
        <v>8.8000000000000007</v>
      </c>
      <c r="D97" s="2">
        <v>3.1205673758865252E-2</v>
      </c>
      <c r="E97" s="1">
        <v>5.7500000000000002E-2</v>
      </c>
      <c r="F97" s="1">
        <v>3.5000000000000001E-3</v>
      </c>
      <c r="G97" s="1">
        <v>0.186</v>
      </c>
      <c r="H97" s="1">
        <v>1.0999999999999999E-2</v>
      </c>
      <c r="I97" s="1">
        <v>2.385E-2</v>
      </c>
      <c r="J97" s="1">
        <v>4.4999999999999999E-4</v>
      </c>
      <c r="K97" s="1">
        <v>0.19792999999999999</v>
      </c>
      <c r="L97" s="1">
        <v>150.34933756950716</v>
      </c>
      <c r="M97" s="1">
        <v>7.609837419648299</v>
      </c>
      <c r="N97" s="10">
        <v>170.7</v>
      </c>
      <c r="O97" s="10">
        <v>9.5</v>
      </c>
      <c r="P97" s="2">
        <v>430</v>
      </c>
      <c r="Q97" s="2">
        <v>120</v>
      </c>
    </row>
    <row r="98" spans="1:17" s="49" customFormat="1" ht="11.25" x14ac:dyDescent="0.2">
      <c r="A98" s="10" t="s">
        <v>1284</v>
      </c>
      <c r="B98" s="10">
        <v>231</v>
      </c>
      <c r="C98" s="10">
        <v>7.8</v>
      </c>
      <c r="D98" s="2">
        <v>3.3766233766233764E-2</v>
      </c>
      <c r="E98" s="1">
        <v>7.51E-2</v>
      </c>
      <c r="F98" s="1">
        <v>3.8999999999999998E-3</v>
      </c>
      <c r="G98" s="1">
        <v>0.57999999999999996</v>
      </c>
      <c r="H98" s="1">
        <v>4.3999999999999997E-2</v>
      </c>
      <c r="I98" s="1">
        <v>5.8900000000000001E-2</v>
      </c>
      <c r="J98" s="1">
        <v>3.5000000000000001E-3</v>
      </c>
      <c r="K98" s="1">
        <v>0.68284</v>
      </c>
      <c r="L98" s="1">
        <v>359.42145769239949</v>
      </c>
      <c r="M98" s="1">
        <v>27.244285478845395</v>
      </c>
      <c r="N98" s="10">
        <v>454</v>
      </c>
      <c r="O98" s="10">
        <v>27</v>
      </c>
      <c r="P98" s="2">
        <v>1010</v>
      </c>
      <c r="Q98" s="2">
        <v>110</v>
      </c>
    </row>
    <row r="99" spans="1:17" s="49" customFormat="1" ht="11.25" x14ac:dyDescent="0.2">
      <c r="A99" s="10" t="s">
        <v>1285</v>
      </c>
      <c r="B99" s="10">
        <v>794</v>
      </c>
      <c r="C99" s="10">
        <v>52</v>
      </c>
      <c r="D99" s="2">
        <v>6.5491183879093195E-2</v>
      </c>
      <c r="E99" s="1">
        <v>5.8999999999999997E-2</v>
      </c>
      <c r="F99" s="1">
        <v>2.5999999999999999E-3</v>
      </c>
      <c r="G99" s="1">
        <v>0.2044</v>
      </c>
      <c r="H99" s="1">
        <v>8.6999999999999994E-3</v>
      </c>
      <c r="I99" s="1">
        <v>2.511E-2</v>
      </c>
      <c r="J99" s="1">
        <v>3.4000000000000002E-4</v>
      </c>
      <c r="K99" s="1">
        <v>0.13321</v>
      </c>
      <c r="L99" s="1">
        <v>157.93056869474705</v>
      </c>
      <c r="M99" s="1">
        <v>8.2068583934565797</v>
      </c>
      <c r="N99" s="10">
        <v>188.2</v>
      </c>
      <c r="O99" s="10">
        <v>7.4</v>
      </c>
      <c r="P99" s="2">
        <v>531</v>
      </c>
      <c r="Q99" s="2">
        <v>86</v>
      </c>
    </row>
    <row r="100" spans="1:17" s="49" customFormat="1" ht="11.25" x14ac:dyDescent="0.2">
      <c r="A100" s="10" t="s">
        <v>1286</v>
      </c>
      <c r="B100" s="10">
        <v>243</v>
      </c>
      <c r="C100" s="10">
        <v>8</v>
      </c>
      <c r="D100" s="2">
        <v>3.292181069958848E-2</v>
      </c>
      <c r="E100" s="1">
        <v>5.3100000000000001E-2</v>
      </c>
      <c r="F100" s="1">
        <v>3.2000000000000002E-3</v>
      </c>
      <c r="G100" s="1">
        <v>0.27900000000000003</v>
      </c>
      <c r="H100" s="1">
        <v>1.7999999999999999E-2</v>
      </c>
      <c r="I100" s="1">
        <v>3.8550000000000001E-2</v>
      </c>
      <c r="J100" s="1">
        <v>7.6999999999999996E-4</v>
      </c>
      <c r="K100" s="1">
        <v>0.2571</v>
      </c>
      <c r="L100" s="1">
        <v>243.22710716430007</v>
      </c>
      <c r="M100" s="1">
        <v>12.600439434241085</v>
      </c>
      <c r="N100" s="10">
        <v>248</v>
      </c>
      <c r="O100" s="10">
        <v>14</v>
      </c>
      <c r="P100" s="2">
        <v>280</v>
      </c>
      <c r="Q100" s="2">
        <v>110</v>
      </c>
    </row>
    <row r="101" spans="1:17" s="49" customFormat="1" ht="11.25" x14ac:dyDescent="0.2">
      <c r="A101" s="10" t="s">
        <v>1287</v>
      </c>
      <c r="B101" s="10">
        <v>363</v>
      </c>
      <c r="C101" s="10">
        <v>11</v>
      </c>
      <c r="D101" s="2">
        <v>3.0303030303030304E-2</v>
      </c>
      <c r="E101" s="1">
        <v>5.3600000000000002E-2</v>
      </c>
      <c r="F101" s="1">
        <v>2.5999999999999999E-3</v>
      </c>
      <c r="G101" s="1">
        <v>0.24199999999999999</v>
      </c>
      <c r="H101" s="1">
        <v>1.2E-2</v>
      </c>
      <c r="I101" s="1">
        <v>3.4000000000000002E-2</v>
      </c>
      <c r="J101" s="1">
        <v>1E-3</v>
      </c>
      <c r="K101" s="1">
        <v>0.44112000000000001</v>
      </c>
      <c r="L101" s="1">
        <v>214.69276936559331</v>
      </c>
      <c r="M101" s="1">
        <v>11.968633135830904</v>
      </c>
      <c r="N101" s="10">
        <v>219</v>
      </c>
      <c r="O101" s="10">
        <v>10</v>
      </c>
      <c r="P101" s="2">
        <v>327</v>
      </c>
      <c r="Q101" s="2">
        <v>93</v>
      </c>
    </row>
    <row r="102" spans="1:17" s="49" customFormat="1" ht="11.25" x14ac:dyDescent="0.2">
      <c r="A102" s="10" t="s">
        <v>1288</v>
      </c>
      <c r="B102" s="10">
        <v>847</v>
      </c>
      <c r="C102" s="10">
        <v>55</v>
      </c>
      <c r="D102" s="2">
        <v>6.4935064935064929E-2</v>
      </c>
      <c r="E102" s="1">
        <v>5.5100000000000003E-2</v>
      </c>
      <c r="F102" s="1">
        <v>2.5000000000000001E-3</v>
      </c>
      <c r="G102" s="1">
        <v>0.18060000000000001</v>
      </c>
      <c r="H102" s="1">
        <v>8.5000000000000006E-3</v>
      </c>
      <c r="I102" s="1">
        <v>2.4080000000000001E-2</v>
      </c>
      <c r="J102" s="1">
        <v>3.4000000000000002E-4</v>
      </c>
      <c r="K102" s="1">
        <v>0.43824000000000002</v>
      </c>
      <c r="L102" s="1">
        <v>152.2467943913899</v>
      </c>
      <c r="M102" s="1">
        <v>7.6119275933139683</v>
      </c>
      <c r="N102" s="10">
        <v>167.3</v>
      </c>
      <c r="O102" s="10">
        <v>7.2</v>
      </c>
      <c r="P102" s="2">
        <v>350</v>
      </c>
      <c r="Q102" s="2">
        <v>85</v>
      </c>
    </row>
    <row r="103" spans="1:17" x14ac:dyDescent="0.25">
      <c r="A103" s="50"/>
      <c r="B103" s="50"/>
      <c r="C103" s="50"/>
      <c r="D103" s="51"/>
    </row>
  </sheetData>
  <mergeCells count="1">
    <mergeCell ref="A1:Q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739</v>
      </c>
      <c r="B3" s="2">
        <v>141</v>
      </c>
      <c r="C3" s="2">
        <v>58</v>
      </c>
      <c r="D3" s="13">
        <v>0.41134751773049644</v>
      </c>
      <c r="E3" s="1">
        <v>5.1499999999999997E-2</v>
      </c>
      <c r="F3" s="1">
        <v>2.7000000000000001E-3</v>
      </c>
      <c r="G3" s="1">
        <v>0.15770000000000001</v>
      </c>
      <c r="H3" s="1">
        <v>7.7999999999999996E-3</v>
      </c>
      <c r="I3" s="1">
        <v>2.2509999999999999E-2</v>
      </c>
      <c r="J3" s="1">
        <v>6.8999999999999997E-4</v>
      </c>
      <c r="K3" s="1">
        <v>0.28932999999999998</v>
      </c>
      <c r="L3" s="1">
        <v>143.03614953419859</v>
      </c>
      <c r="M3" s="1">
        <v>6.9606314158202727</v>
      </c>
      <c r="N3" s="2">
        <v>148.5</v>
      </c>
      <c r="O3" s="2">
        <v>6.8</v>
      </c>
      <c r="P3" s="2">
        <v>250</v>
      </c>
      <c r="Q3" s="2">
        <v>110</v>
      </c>
    </row>
    <row r="4" spans="1:17" x14ac:dyDescent="0.25">
      <c r="A4" s="2" t="s">
        <v>740</v>
      </c>
      <c r="B4" s="2">
        <v>84</v>
      </c>
      <c r="C4" s="2">
        <v>30.4</v>
      </c>
      <c r="D4" s="13">
        <v>0.3619047619047619</v>
      </c>
      <c r="E4" s="1">
        <v>4.9700000000000001E-2</v>
      </c>
      <c r="F4" s="1">
        <v>3.8E-3</v>
      </c>
      <c r="G4" s="1">
        <v>0.157</v>
      </c>
      <c r="H4" s="1">
        <v>1.2E-2</v>
      </c>
      <c r="I4" s="1">
        <v>2.3029999999999998E-2</v>
      </c>
      <c r="J4" s="1">
        <v>5.9999999999999995E-4</v>
      </c>
      <c r="K4" s="1">
        <v>0.32003999999999999</v>
      </c>
      <c r="L4" s="1">
        <v>146.64508904002193</v>
      </c>
      <c r="M4" s="1">
        <v>6.364089813938965</v>
      </c>
      <c r="N4" s="2">
        <v>148</v>
      </c>
      <c r="O4" s="2">
        <v>11</v>
      </c>
      <c r="P4" s="2">
        <v>170</v>
      </c>
      <c r="Q4" s="2">
        <v>150</v>
      </c>
    </row>
    <row r="5" spans="1:17" x14ac:dyDescent="0.25">
      <c r="A5" s="2" t="s">
        <v>741</v>
      </c>
      <c r="B5" s="2">
        <v>229</v>
      </c>
      <c r="C5" s="2">
        <v>103.2</v>
      </c>
      <c r="D5" s="13">
        <v>0.45065502183406114</v>
      </c>
      <c r="E5" s="1">
        <v>4.9099999999999998E-2</v>
      </c>
      <c r="F5" s="1">
        <v>2.0999999999999999E-3</v>
      </c>
      <c r="G5" s="1">
        <v>0.15809999999999999</v>
      </c>
      <c r="H5" s="1">
        <v>6.6E-3</v>
      </c>
      <c r="I5" s="1">
        <v>2.3279999999999999E-2</v>
      </c>
      <c r="J5" s="1">
        <v>4.0999999999999999E-4</v>
      </c>
      <c r="K5" s="1">
        <v>0.12837999999999999</v>
      </c>
      <c r="L5" s="1">
        <v>148.33584959260912</v>
      </c>
      <c r="M5" s="1">
        <v>5.9634133174575368</v>
      </c>
      <c r="N5" s="2">
        <v>148.9</v>
      </c>
      <c r="O5" s="2">
        <v>5.8</v>
      </c>
      <c r="P5" s="2">
        <v>150</v>
      </c>
      <c r="Q5" s="2">
        <v>91</v>
      </c>
    </row>
    <row r="6" spans="1:17" x14ac:dyDescent="0.25">
      <c r="A6" s="2" t="s">
        <v>742</v>
      </c>
      <c r="B6" s="2">
        <v>350.5</v>
      </c>
      <c r="C6" s="2">
        <v>199</v>
      </c>
      <c r="D6" s="13">
        <v>0.56776034236804562</v>
      </c>
      <c r="E6" s="1">
        <v>4.87E-2</v>
      </c>
      <c r="F6" s="1">
        <v>1.1000000000000001E-3</v>
      </c>
      <c r="G6" s="1">
        <v>0.15179999999999999</v>
      </c>
      <c r="H6" s="1">
        <v>4.4999999999999997E-3</v>
      </c>
      <c r="I6" s="1">
        <v>2.231E-2</v>
      </c>
      <c r="J6" s="1">
        <v>4.0999999999999999E-4</v>
      </c>
      <c r="K6" s="1">
        <v>0.61277999999999999</v>
      </c>
      <c r="L6" s="1">
        <v>142.27118316823058</v>
      </c>
      <c r="M6" s="1">
        <v>5.7695677275043478</v>
      </c>
      <c r="N6" s="2">
        <v>143.5</v>
      </c>
      <c r="O6" s="2">
        <v>3.9</v>
      </c>
      <c r="P6" s="2">
        <v>133</v>
      </c>
      <c r="Q6" s="2">
        <v>48</v>
      </c>
    </row>
    <row r="7" spans="1:17" x14ac:dyDescent="0.25">
      <c r="A7" s="2" t="s">
        <v>743</v>
      </c>
      <c r="B7" s="2">
        <v>305</v>
      </c>
      <c r="C7" s="2">
        <v>170</v>
      </c>
      <c r="D7" s="13">
        <v>0.55737704918032782</v>
      </c>
      <c r="E7" s="1">
        <v>4.7500000000000001E-2</v>
      </c>
      <c r="F7" s="1">
        <v>1.1000000000000001E-3</v>
      </c>
      <c r="G7" s="1">
        <v>0.1512</v>
      </c>
      <c r="H7" s="1">
        <v>4.3E-3</v>
      </c>
      <c r="I7" s="1">
        <v>2.2679999999999999E-2</v>
      </c>
      <c r="J7" s="1">
        <v>7.3999999999999999E-4</v>
      </c>
      <c r="K7" s="1">
        <v>0.70391999999999999</v>
      </c>
      <c r="L7" s="1">
        <v>144.82947447956019</v>
      </c>
      <c r="M7" s="1">
        <v>6.9797488478656513</v>
      </c>
      <c r="N7" s="2">
        <v>142.9</v>
      </c>
      <c r="O7" s="2">
        <v>3.8</v>
      </c>
      <c r="P7" s="2">
        <v>78</v>
      </c>
      <c r="Q7" s="2">
        <v>48</v>
      </c>
    </row>
    <row r="8" spans="1:17" x14ac:dyDescent="0.25">
      <c r="A8" s="2" t="s">
        <v>744</v>
      </c>
      <c r="B8" s="2">
        <v>126</v>
      </c>
      <c r="C8" s="2">
        <v>48.6</v>
      </c>
      <c r="D8" s="13">
        <v>0.38571428571428573</v>
      </c>
      <c r="E8" s="1">
        <v>5.0799999999999998E-2</v>
      </c>
      <c r="F8" s="1">
        <v>2.7000000000000001E-3</v>
      </c>
      <c r="G8" s="1">
        <v>0.16800000000000001</v>
      </c>
      <c r="H8" s="1">
        <v>1.2999999999999999E-2</v>
      </c>
      <c r="I8" s="1">
        <v>2.3879999999999998E-2</v>
      </c>
      <c r="J8" s="1">
        <v>9.3000000000000005E-4</v>
      </c>
      <c r="K8" s="1">
        <v>0.63195999999999997</v>
      </c>
      <c r="L8" s="1">
        <v>151.80696722391491</v>
      </c>
      <c r="M8" s="1">
        <v>8.2224129102465024</v>
      </c>
      <c r="N8" s="2">
        <v>158</v>
      </c>
      <c r="O8" s="2">
        <v>11</v>
      </c>
      <c r="P8" s="2">
        <v>220</v>
      </c>
      <c r="Q8" s="2">
        <v>110</v>
      </c>
    </row>
    <row r="9" spans="1:17" x14ac:dyDescent="0.25">
      <c r="A9" s="2" t="s">
        <v>745</v>
      </c>
      <c r="B9" s="2">
        <v>275</v>
      </c>
      <c r="C9" s="2">
        <v>112.9</v>
      </c>
      <c r="D9" s="13">
        <v>0.41054545454545455</v>
      </c>
      <c r="E9" s="1">
        <v>4.9200000000000001E-2</v>
      </c>
      <c r="F9" s="1">
        <v>1.8E-3</v>
      </c>
      <c r="G9" s="1">
        <v>0.15770000000000001</v>
      </c>
      <c r="H9" s="1">
        <v>5.1999999999999998E-3</v>
      </c>
      <c r="I9" s="1">
        <v>2.317E-2</v>
      </c>
      <c r="J9" s="1">
        <v>5.9999999999999995E-4</v>
      </c>
      <c r="K9" s="1">
        <v>0.42774000000000001</v>
      </c>
      <c r="L9" s="1">
        <v>147.62184470642356</v>
      </c>
      <c r="M9" s="1">
        <v>6.3384804013372857</v>
      </c>
      <c r="N9" s="2">
        <v>148.6</v>
      </c>
      <c r="O9" s="2">
        <v>4.5</v>
      </c>
      <c r="P9" s="2">
        <v>151</v>
      </c>
      <c r="Q9" s="2">
        <v>80</v>
      </c>
    </row>
    <row r="10" spans="1:17" x14ac:dyDescent="0.25">
      <c r="A10" s="2" t="s">
        <v>746</v>
      </c>
      <c r="B10" s="2">
        <v>345</v>
      </c>
      <c r="C10" s="2">
        <v>215</v>
      </c>
      <c r="D10" s="13">
        <v>0.62318840579710144</v>
      </c>
      <c r="E10" s="1">
        <v>4.8500000000000001E-2</v>
      </c>
      <c r="F10" s="1">
        <v>1.2999999999999999E-3</v>
      </c>
      <c r="G10" s="1">
        <v>0.1464</v>
      </c>
      <c r="H10" s="1">
        <v>4.4999999999999997E-3</v>
      </c>
      <c r="I10" s="1">
        <v>2.1770000000000001E-2</v>
      </c>
      <c r="J10" s="1">
        <v>4.6000000000000001E-4</v>
      </c>
      <c r="K10" s="1">
        <v>0.58975999999999995</v>
      </c>
      <c r="L10" s="1">
        <v>138.88678754862173</v>
      </c>
      <c r="M10" s="1">
        <v>5.7745491187339715</v>
      </c>
      <c r="N10" s="2">
        <v>138.69999999999999</v>
      </c>
      <c r="O10" s="2">
        <v>4</v>
      </c>
      <c r="P10" s="2">
        <v>136</v>
      </c>
      <c r="Q10" s="2">
        <v>64</v>
      </c>
    </row>
    <row r="11" spans="1:17" x14ac:dyDescent="0.25">
      <c r="A11" s="2" t="s">
        <v>747</v>
      </c>
      <c r="B11" s="2">
        <v>506</v>
      </c>
      <c r="C11" s="2">
        <v>342</v>
      </c>
      <c r="D11" s="13">
        <v>0.67588932806324109</v>
      </c>
      <c r="E11" s="1">
        <v>4.9200000000000001E-2</v>
      </c>
      <c r="F11" s="1">
        <v>1.2999999999999999E-3</v>
      </c>
      <c r="G11" s="1">
        <v>0.15110000000000001</v>
      </c>
      <c r="H11" s="1">
        <v>4.7999999999999996E-3</v>
      </c>
      <c r="I11" s="1">
        <v>2.2009999999999998E-2</v>
      </c>
      <c r="J11" s="1">
        <v>5.1000000000000004E-4</v>
      </c>
      <c r="K11" s="1">
        <v>0.69242999999999999</v>
      </c>
      <c r="L11" s="1">
        <v>140.28433101764114</v>
      </c>
      <c r="M11" s="1">
        <v>5.9583953189533991</v>
      </c>
      <c r="N11" s="2">
        <v>142.9</v>
      </c>
      <c r="O11" s="2">
        <v>4.2</v>
      </c>
      <c r="P11" s="2">
        <v>158</v>
      </c>
      <c r="Q11" s="2">
        <v>60</v>
      </c>
    </row>
    <row r="12" spans="1:17" x14ac:dyDescent="0.25">
      <c r="A12" s="2" t="s">
        <v>748</v>
      </c>
      <c r="B12" s="2">
        <v>388</v>
      </c>
      <c r="C12" s="2">
        <v>219</v>
      </c>
      <c r="D12" s="13">
        <v>0.56443298969072164</v>
      </c>
      <c r="E12" s="1">
        <v>5.0599999999999999E-2</v>
      </c>
      <c r="F12" s="1">
        <v>1.5E-3</v>
      </c>
      <c r="G12" s="1">
        <v>0.1598</v>
      </c>
      <c r="H12" s="1">
        <v>7.1000000000000004E-3</v>
      </c>
      <c r="I12" s="1">
        <v>2.3269999999999999E-2</v>
      </c>
      <c r="J12" s="1">
        <v>8.0999999999999996E-4</v>
      </c>
      <c r="K12" s="1">
        <v>0.77232999999999996</v>
      </c>
      <c r="L12" s="1">
        <v>147.99538400783558</v>
      </c>
      <c r="M12" s="1">
        <v>7.5839938863113909</v>
      </c>
      <c r="N12" s="2">
        <v>150.4</v>
      </c>
      <c r="O12" s="2">
        <v>6.2</v>
      </c>
      <c r="P12" s="2">
        <v>214</v>
      </c>
      <c r="Q12" s="2">
        <v>64</v>
      </c>
    </row>
    <row r="13" spans="1:17" x14ac:dyDescent="0.25">
      <c r="A13" s="2" t="s">
        <v>749</v>
      </c>
      <c r="B13" s="2">
        <v>1000</v>
      </c>
      <c r="C13" s="2">
        <v>639</v>
      </c>
      <c r="D13" s="13">
        <v>0.63900000000000001</v>
      </c>
      <c r="E13" s="1">
        <v>4.9250000000000002E-2</v>
      </c>
      <c r="F13" s="1">
        <v>8.4999999999999995E-4</v>
      </c>
      <c r="G13" s="1">
        <v>0.1656</v>
      </c>
      <c r="H13" s="1">
        <v>5.8999999999999999E-3</v>
      </c>
      <c r="I13" s="1">
        <v>2.4389999999999998E-2</v>
      </c>
      <c r="J13" s="1">
        <v>7.2000000000000005E-4</v>
      </c>
      <c r="K13" s="1">
        <v>0.8861</v>
      </c>
      <c r="L13" s="1">
        <v>155.32333298454915</v>
      </c>
      <c r="M13" s="1">
        <v>6.9573209511620524</v>
      </c>
      <c r="N13" s="10">
        <v>155.5</v>
      </c>
      <c r="O13" s="10">
        <v>5.2</v>
      </c>
      <c r="P13" s="2">
        <v>157</v>
      </c>
      <c r="Q13" s="2">
        <v>43</v>
      </c>
    </row>
    <row r="14" spans="1:17" x14ac:dyDescent="0.25">
      <c r="A14" s="2" t="s">
        <v>750</v>
      </c>
      <c r="B14" s="2">
        <v>179</v>
      </c>
      <c r="C14" s="2">
        <v>93.1</v>
      </c>
      <c r="D14" s="13">
        <v>0.5201117318435754</v>
      </c>
      <c r="E14" s="1">
        <v>5.7599999999999998E-2</v>
      </c>
      <c r="F14" s="1">
        <v>3.2000000000000002E-3</v>
      </c>
      <c r="G14" s="1">
        <v>0.19500000000000001</v>
      </c>
      <c r="H14" s="1">
        <v>1.2E-2</v>
      </c>
      <c r="I14" s="1">
        <v>2.445E-2</v>
      </c>
      <c r="J14" s="1">
        <v>6.4000000000000005E-4</v>
      </c>
      <c r="K14" s="1">
        <v>0.4103</v>
      </c>
      <c r="L14" s="1">
        <v>154.08298627445959</v>
      </c>
      <c r="M14" s="1">
        <v>6.9129205257693647</v>
      </c>
      <c r="N14" s="10">
        <v>181</v>
      </c>
      <c r="O14" s="10">
        <v>10</v>
      </c>
      <c r="P14" s="2">
        <v>480</v>
      </c>
      <c r="Q14" s="2">
        <v>120</v>
      </c>
    </row>
    <row r="15" spans="1:17" x14ac:dyDescent="0.25">
      <c r="A15" s="2" t="s">
        <v>751</v>
      </c>
      <c r="B15" s="2">
        <v>417</v>
      </c>
      <c r="C15" s="2">
        <v>220.5</v>
      </c>
      <c r="D15" s="13">
        <v>0.52877697841726623</v>
      </c>
      <c r="E15" s="1">
        <v>4.8300000000000003E-2</v>
      </c>
      <c r="F15" s="1">
        <v>1.1000000000000001E-3</v>
      </c>
      <c r="G15" s="1">
        <v>0.1578</v>
      </c>
      <c r="H15" s="1">
        <v>4.1000000000000003E-3</v>
      </c>
      <c r="I15" s="1">
        <v>2.358E-2</v>
      </c>
      <c r="J15" s="1">
        <v>3.6000000000000002E-4</v>
      </c>
      <c r="K15" s="1">
        <v>0.47509000000000001</v>
      </c>
      <c r="L15" s="1">
        <v>150.38246276576763</v>
      </c>
      <c r="M15" s="1">
        <v>5.83192303063894</v>
      </c>
      <c r="N15" s="10">
        <v>148.69999999999999</v>
      </c>
      <c r="O15" s="10">
        <v>3.6</v>
      </c>
      <c r="P15" s="2">
        <v>115</v>
      </c>
      <c r="Q15" s="2">
        <v>49</v>
      </c>
    </row>
    <row r="16" spans="1:17" x14ac:dyDescent="0.25">
      <c r="A16" s="2" t="s">
        <v>752</v>
      </c>
      <c r="B16" s="2">
        <v>519</v>
      </c>
      <c r="C16" s="2">
        <v>490</v>
      </c>
      <c r="D16" s="13">
        <v>0.94412331406551064</v>
      </c>
      <c r="E16" s="1">
        <v>4.9299999999999997E-2</v>
      </c>
      <c r="F16" s="1">
        <v>1.1000000000000001E-3</v>
      </c>
      <c r="G16" s="1">
        <v>0.15620000000000001</v>
      </c>
      <c r="H16" s="1">
        <v>4.7000000000000002E-3</v>
      </c>
      <c r="I16" s="1">
        <v>2.308E-2</v>
      </c>
      <c r="J16" s="1">
        <v>4.0999999999999999E-4</v>
      </c>
      <c r="K16" s="1">
        <v>0.59992999999999996</v>
      </c>
      <c r="L16" s="1">
        <v>147.03441499564383</v>
      </c>
      <c r="M16" s="1">
        <v>5.8903766336923304</v>
      </c>
      <c r="N16" s="10">
        <v>147.30000000000001</v>
      </c>
      <c r="O16" s="10">
        <v>4.0999999999999996</v>
      </c>
      <c r="P16" s="2">
        <v>157</v>
      </c>
      <c r="Q16" s="2">
        <v>51</v>
      </c>
    </row>
    <row r="17" spans="1:17" x14ac:dyDescent="0.25">
      <c r="A17" s="2" t="s">
        <v>753</v>
      </c>
      <c r="B17" s="2">
        <v>98.9</v>
      </c>
      <c r="C17" s="2">
        <v>54.2</v>
      </c>
      <c r="D17" s="13">
        <v>0.54802831142568253</v>
      </c>
      <c r="E17" s="1">
        <v>4.9000000000000002E-2</v>
      </c>
      <c r="F17" s="1">
        <v>3.2000000000000002E-3</v>
      </c>
      <c r="G17" s="1">
        <v>0.153</v>
      </c>
      <c r="H17" s="1">
        <v>9.7000000000000003E-3</v>
      </c>
      <c r="I17" s="1">
        <v>2.2610000000000002E-2</v>
      </c>
      <c r="J17" s="1">
        <v>5.4000000000000001E-4</v>
      </c>
      <c r="K17" s="1">
        <v>0.14388000000000001</v>
      </c>
      <c r="L17" s="1">
        <v>144.1162213709143</v>
      </c>
      <c r="M17" s="1">
        <v>6.2321855475845576</v>
      </c>
      <c r="N17" s="10">
        <v>145.9</v>
      </c>
      <c r="O17" s="10">
        <v>8.1999999999999993</v>
      </c>
      <c r="P17" s="2">
        <v>160</v>
      </c>
      <c r="Q17" s="2">
        <v>130</v>
      </c>
    </row>
    <row r="18" spans="1:17" x14ac:dyDescent="0.25">
      <c r="A18" s="2" t="s">
        <v>754</v>
      </c>
      <c r="B18" s="2">
        <v>192</v>
      </c>
      <c r="C18" s="2">
        <v>165</v>
      </c>
      <c r="D18" s="13">
        <v>0.859375</v>
      </c>
      <c r="E18" s="1">
        <v>5.1700000000000003E-2</v>
      </c>
      <c r="F18" s="1">
        <v>1.8E-3</v>
      </c>
      <c r="G18" s="1">
        <v>0.1704</v>
      </c>
      <c r="H18" s="1">
        <v>6.3E-3</v>
      </c>
      <c r="I18" s="1">
        <v>2.3959999999999999E-2</v>
      </c>
      <c r="J18" s="1">
        <v>4.4999999999999999E-4</v>
      </c>
      <c r="K18" s="1">
        <v>0.1</v>
      </c>
      <c r="L18" s="1">
        <v>152.14044930860237</v>
      </c>
      <c r="M18" s="1">
        <v>6.1283553546744729</v>
      </c>
      <c r="N18" s="10">
        <v>159.69999999999999</v>
      </c>
      <c r="O18" s="10">
        <v>5.5</v>
      </c>
      <c r="P18" s="2">
        <v>262</v>
      </c>
      <c r="Q18" s="2">
        <v>78</v>
      </c>
    </row>
    <row r="19" spans="1:17" x14ac:dyDescent="0.25">
      <c r="A19" s="2" t="s">
        <v>755</v>
      </c>
      <c r="B19" s="2">
        <v>550</v>
      </c>
      <c r="C19" s="2">
        <v>619</v>
      </c>
      <c r="D19" s="13">
        <v>1.1254545454545455</v>
      </c>
      <c r="E19" s="1">
        <v>4.9700000000000001E-2</v>
      </c>
      <c r="F19" s="1">
        <v>1.1999999999999999E-3</v>
      </c>
      <c r="G19" s="1">
        <v>0.14860000000000001</v>
      </c>
      <c r="H19" s="1">
        <v>3.8E-3</v>
      </c>
      <c r="I19" s="1">
        <v>2.1669999999999998E-2</v>
      </c>
      <c r="J19" s="1">
        <v>4.2999999999999999E-4</v>
      </c>
      <c r="K19" s="1">
        <v>0.44984000000000002</v>
      </c>
      <c r="L19" s="1">
        <v>138.04642863643565</v>
      </c>
      <c r="M19" s="1">
        <v>5.6389720058681378</v>
      </c>
      <c r="N19" s="10">
        <v>140.6</v>
      </c>
      <c r="O19" s="10">
        <v>3.4</v>
      </c>
      <c r="P19" s="2">
        <v>178</v>
      </c>
      <c r="Q19" s="2">
        <v>52</v>
      </c>
    </row>
    <row r="20" spans="1:17" x14ac:dyDescent="0.25">
      <c r="A20" s="2" t="s">
        <v>756</v>
      </c>
      <c r="B20" s="2">
        <v>216.9</v>
      </c>
      <c r="C20" s="2">
        <v>127</v>
      </c>
      <c r="D20" s="13">
        <v>0.58552328261871833</v>
      </c>
      <c r="E20" s="1">
        <v>5.0999999999999997E-2</v>
      </c>
      <c r="F20" s="1">
        <v>2.2000000000000001E-3</v>
      </c>
      <c r="G20" s="1">
        <v>0.15740000000000001</v>
      </c>
      <c r="H20" s="1">
        <v>6.3E-3</v>
      </c>
      <c r="I20" s="1">
        <v>2.2790000000000001E-2</v>
      </c>
      <c r="J20" s="1">
        <v>5.0000000000000001E-4</v>
      </c>
      <c r="K20" s="1">
        <v>0.19961999999999999</v>
      </c>
      <c r="L20" s="1">
        <v>144.89277961453001</v>
      </c>
      <c r="M20" s="1">
        <v>6.0777944020820485</v>
      </c>
      <c r="N20" s="10">
        <v>148.30000000000001</v>
      </c>
      <c r="O20" s="10">
        <v>5.5</v>
      </c>
      <c r="P20" s="2">
        <v>231</v>
      </c>
      <c r="Q20" s="2">
        <v>94</v>
      </c>
    </row>
    <row r="21" spans="1:17" x14ac:dyDescent="0.25">
      <c r="A21" s="2" t="s">
        <v>757</v>
      </c>
      <c r="B21" s="2">
        <v>353</v>
      </c>
      <c r="C21" s="2">
        <v>207</v>
      </c>
      <c r="D21" s="13">
        <v>0.58640226628895187</v>
      </c>
      <c r="E21" s="1">
        <v>4.8099999999999997E-2</v>
      </c>
      <c r="F21" s="1">
        <v>1.6000000000000001E-3</v>
      </c>
      <c r="G21" s="1">
        <v>0.15160000000000001</v>
      </c>
      <c r="H21" s="1">
        <v>4.1999999999999997E-3</v>
      </c>
      <c r="I21" s="1">
        <v>2.2440000000000002E-2</v>
      </c>
      <c r="J21" s="1">
        <v>4.2999999999999999E-4</v>
      </c>
      <c r="K21" s="1">
        <v>0.31779000000000002</v>
      </c>
      <c r="L21" s="1">
        <v>143.2011460431311</v>
      </c>
      <c r="M21" s="1">
        <v>5.7778696031719416</v>
      </c>
      <c r="N21" s="10">
        <v>143.30000000000001</v>
      </c>
      <c r="O21" s="10">
        <v>3.7</v>
      </c>
      <c r="P21" s="2">
        <v>110</v>
      </c>
      <c r="Q21" s="2">
        <v>69</v>
      </c>
    </row>
    <row r="22" spans="1:17" x14ac:dyDescent="0.25">
      <c r="A22" s="2" t="s">
        <v>758</v>
      </c>
      <c r="B22" s="2">
        <v>287</v>
      </c>
      <c r="C22" s="2">
        <v>134.5</v>
      </c>
      <c r="D22" s="13">
        <v>0.46864111498257838</v>
      </c>
      <c r="E22" s="1">
        <v>4.7899999999999998E-2</v>
      </c>
      <c r="F22" s="1">
        <v>1.6000000000000001E-3</v>
      </c>
      <c r="G22" s="1">
        <v>0.17780000000000001</v>
      </c>
      <c r="H22" s="1">
        <v>7.3000000000000001E-3</v>
      </c>
      <c r="I22" s="1">
        <v>2.725E-2</v>
      </c>
      <c r="J22" s="1">
        <v>7.5000000000000002E-4</v>
      </c>
      <c r="K22" s="1">
        <v>0.60070000000000001</v>
      </c>
      <c r="L22" s="1">
        <v>173.66656886943696</v>
      </c>
      <c r="M22" s="1">
        <v>7.5949931482952007</v>
      </c>
      <c r="N22" s="10">
        <v>166.1</v>
      </c>
      <c r="O22" s="10">
        <v>6.3</v>
      </c>
      <c r="P22" s="2">
        <v>101</v>
      </c>
      <c r="Q22" s="2">
        <v>72</v>
      </c>
    </row>
    <row r="23" spans="1:17" x14ac:dyDescent="0.25">
      <c r="A23" s="2" t="s">
        <v>759</v>
      </c>
      <c r="B23" s="2">
        <v>246</v>
      </c>
      <c r="C23" s="2">
        <v>92.2</v>
      </c>
      <c r="D23" s="13">
        <v>0.37479674796747969</v>
      </c>
      <c r="E23" s="1">
        <v>4.9299999999999997E-2</v>
      </c>
      <c r="F23" s="1">
        <v>2E-3</v>
      </c>
      <c r="G23" s="1">
        <v>0.15559999999999999</v>
      </c>
      <c r="H23" s="1">
        <v>6.1000000000000004E-3</v>
      </c>
      <c r="I23" s="1">
        <v>2.3269999999999999E-2</v>
      </c>
      <c r="J23" s="1">
        <v>6.4999999999999997E-4</v>
      </c>
      <c r="K23" s="1">
        <v>0.41837999999999997</v>
      </c>
      <c r="L23" s="1">
        <v>148.23565157040019</v>
      </c>
      <c r="M23" s="1">
        <v>6.9706560640069091</v>
      </c>
      <c r="N23" s="10">
        <v>147.80000000000001</v>
      </c>
      <c r="O23" s="10">
        <v>5.0999999999999996</v>
      </c>
      <c r="P23" s="2">
        <v>161</v>
      </c>
      <c r="Q23" s="2">
        <v>88</v>
      </c>
    </row>
    <row r="24" spans="1:17" x14ac:dyDescent="0.25">
      <c r="A24" s="2" t="s">
        <v>760</v>
      </c>
      <c r="B24" s="2">
        <v>398</v>
      </c>
      <c r="C24" s="2">
        <v>177.5</v>
      </c>
      <c r="D24" s="13">
        <v>0.44597989949748745</v>
      </c>
      <c r="E24" s="1">
        <v>4.9099999999999998E-2</v>
      </c>
      <c r="F24" s="1">
        <v>1.4E-3</v>
      </c>
      <c r="G24" s="1">
        <v>0.1532</v>
      </c>
      <c r="H24" s="1">
        <v>3.5000000000000001E-3</v>
      </c>
      <c r="I24" s="1">
        <v>2.2929999999999999E-2</v>
      </c>
      <c r="J24" s="1">
        <v>3.5E-4</v>
      </c>
      <c r="K24" s="1">
        <v>0.28139999999999998</v>
      </c>
      <c r="L24" s="1">
        <v>146.12240506129649</v>
      </c>
      <c r="M24" s="1">
        <v>5.7051845915151036</v>
      </c>
      <c r="N24" s="10">
        <v>144.69999999999999</v>
      </c>
      <c r="O24" s="10">
        <v>3.1</v>
      </c>
      <c r="P24" s="2">
        <v>147</v>
      </c>
      <c r="Q24" s="2">
        <v>63</v>
      </c>
    </row>
    <row r="25" spans="1:17" x14ac:dyDescent="0.25">
      <c r="A25" s="2" t="s">
        <v>761</v>
      </c>
      <c r="B25" s="2">
        <v>164.3</v>
      </c>
      <c r="C25" s="2">
        <v>57.9</v>
      </c>
      <c r="D25" s="13">
        <v>0.35240413877054166</v>
      </c>
      <c r="E25" s="1">
        <v>5.1499999999999997E-2</v>
      </c>
      <c r="F25" s="1">
        <v>2.7000000000000001E-3</v>
      </c>
      <c r="G25" s="1">
        <v>0.15670000000000001</v>
      </c>
      <c r="H25" s="1">
        <v>7.1000000000000004E-3</v>
      </c>
      <c r="I25" s="1">
        <v>2.2009999999999998E-2</v>
      </c>
      <c r="J25" s="1">
        <v>5.4000000000000001E-4</v>
      </c>
      <c r="K25" s="1">
        <v>0.13611000000000001</v>
      </c>
      <c r="L25" s="1">
        <v>139.88166452297841</v>
      </c>
      <c r="M25" s="1">
        <v>6.0187627986924115</v>
      </c>
      <c r="N25" s="10">
        <v>147.69999999999999</v>
      </c>
      <c r="O25" s="10">
        <v>6.2</v>
      </c>
      <c r="P25" s="2">
        <v>250</v>
      </c>
      <c r="Q25" s="2">
        <v>110</v>
      </c>
    </row>
    <row r="26" spans="1:17" x14ac:dyDescent="0.25">
      <c r="A26" s="2" t="s">
        <v>762</v>
      </c>
      <c r="B26" s="2">
        <v>205</v>
      </c>
      <c r="C26" s="2">
        <v>110</v>
      </c>
      <c r="D26" s="13">
        <v>0.53658536585365857</v>
      </c>
      <c r="E26" s="1">
        <v>4.8399999999999999E-2</v>
      </c>
      <c r="F26" s="1">
        <v>1.6000000000000001E-3</v>
      </c>
      <c r="G26" s="1">
        <v>0.1512</v>
      </c>
      <c r="H26" s="1">
        <v>7.7000000000000002E-3</v>
      </c>
      <c r="I26" s="1">
        <v>2.308E-2</v>
      </c>
      <c r="J26" s="1">
        <v>8.0999999999999996E-4</v>
      </c>
      <c r="K26" s="1">
        <v>0.69359000000000004</v>
      </c>
      <c r="L26" s="1">
        <v>147.19942907003983</v>
      </c>
      <c r="M26" s="1">
        <v>7.6063383685552912</v>
      </c>
      <c r="N26" s="10">
        <v>142.80000000000001</v>
      </c>
      <c r="O26" s="10">
        <v>6.8</v>
      </c>
      <c r="P26" s="2">
        <v>121</v>
      </c>
      <c r="Q26" s="2">
        <v>73</v>
      </c>
    </row>
    <row r="27" spans="1:17" x14ac:dyDescent="0.25">
      <c r="A27" s="2" t="s">
        <v>763</v>
      </c>
      <c r="B27" s="2">
        <v>372</v>
      </c>
      <c r="C27" s="2">
        <v>202</v>
      </c>
      <c r="D27" s="13">
        <v>0.543010752688172</v>
      </c>
      <c r="E27" s="1">
        <v>5.04E-2</v>
      </c>
      <c r="F27" s="1">
        <v>1.9E-3</v>
      </c>
      <c r="G27" s="1">
        <v>0.16039999999999999</v>
      </c>
      <c r="H27" s="1">
        <v>6.0000000000000001E-3</v>
      </c>
      <c r="I27" s="1">
        <v>2.2790000000000001E-2</v>
      </c>
      <c r="J27" s="1">
        <v>5.4000000000000001E-4</v>
      </c>
      <c r="K27" s="1">
        <v>0.31452000000000002</v>
      </c>
      <c r="L27" s="1">
        <v>145.00144463681025</v>
      </c>
      <c r="M27" s="1">
        <v>6.2041505347766748</v>
      </c>
      <c r="N27" s="10">
        <v>151</v>
      </c>
      <c r="O27" s="10">
        <v>5.2</v>
      </c>
      <c r="P27" s="2">
        <v>220</v>
      </c>
      <c r="Q27" s="2">
        <v>83</v>
      </c>
    </row>
    <row r="28" spans="1:17" x14ac:dyDescent="0.25">
      <c r="A28" s="2" t="s">
        <v>764</v>
      </c>
      <c r="B28" s="2">
        <v>275</v>
      </c>
      <c r="C28" s="2">
        <v>210</v>
      </c>
      <c r="D28" s="13">
        <v>0.76363636363636367</v>
      </c>
      <c r="E28" s="1">
        <v>5.0099999999999999E-2</v>
      </c>
      <c r="F28" s="1">
        <v>1.6999999999999999E-3</v>
      </c>
      <c r="G28" s="1">
        <v>0.14979999999999999</v>
      </c>
      <c r="H28" s="1">
        <v>6.0000000000000001E-3</v>
      </c>
      <c r="I28" s="1">
        <v>2.171E-2</v>
      </c>
      <c r="J28" s="1">
        <v>5.6999999999999998E-4</v>
      </c>
      <c r="K28" s="1">
        <v>0.53212000000000004</v>
      </c>
      <c r="L28" s="1">
        <v>138.2303405697055</v>
      </c>
      <c r="M28" s="1">
        <v>6.0820346242227936</v>
      </c>
      <c r="N28" s="10">
        <v>141.69999999999999</v>
      </c>
      <c r="O28" s="10">
        <v>5.3</v>
      </c>
      <c r="P28" s="2">
        <v>192</v>
      </c>
      <c r="Q28" s="2">
        <v>75</v>
      </c>
    </row>
    <row r="29" spans="1:17" x14ac:dyDescent="0.25">
      <c r="A29" s="2" t="s">
        <v>765</v>
      </c>
      <c r="B29" s="2">
        <v>220.7</v>
      </c>
      <c r="C29" s="2">
        <v>115.1</v>
      </c>
      <c r="D29" s="13">
        <v>0.52152242863615772</v>
      </c>
      <c r="E29" s="1">
        <v>4.87E-2</v>
      </c>
      <c r="F29" s="1">
        <v>1.9E-3</v>
      </c>
      <c r="G29" s="1">
        <v>0.156</v>
      </c>
      <c r="H29" s="1">
        <v>7.1999999999999998E-3</v>
      </c>
      <c r="I29" s="1">
        <v>2.3230000000000001E-2</v>
      </c>
      <c r="J29" s="1">
        <v>6.9999999999999999E-4</v>
      </c>
      <c r="K29" s="1">
        <v>0.37680000000000002</v>
      </c>
      <c r="L29" s="1">
        <v>148.09347732850901</v>
      </c>
      <c r="M29" s="1">
        <v>6.9746855739404419</v>
      </c>
      <c r="N29" s="10">
        <v>147.1</v>
      </c>
      <c r="O29" s="10">
        <v>6.3</v>
      </c>
      <c r="P29" s="2">
        <v>134</v>
      </c>
      <c r="Q29" s="2">
        <v>84</v>
      </c>
    </row>
    <row r="30" spans="1:17" x14ac:dyDescent="0.25">
      <c r="A30" s="2" t="s">
        <v>766</v>
      </c>
      <c r="B30" s="2">
        <v>203</v>
      </c>
      <c r="C30" s="2">
        <v>78</v>
      </c>
      <c r="D30" s="13">
        <v>0.38423645320197042</v>
      </c>
      <c r="E30" s="1">
        <v>4.8399999999999999E-2</v>
      </c>
      <c r="F30" s="1">
        <v>2.5999999999999999E-3</v>
      </c>
      <c r="G30" s="1">
        <v>0.13789999999999999</v>
      </c>
      <c r="H30" s="1">
        <v>6.7000000000000002E-3</v>
      </c>
      <c r="I30" s="1">
        <v>2.0959999999999999E-2</v>
      </c>
      <c r="J30" s="1">
        <v>4.4999999999999999E-4</v>
      </c>
      <c r="K30" s="1">
        <v>0.16041</v>
      </c>
      <c r="L30" s="1">
        <v>133.77143618188688</v>
      </c>
      <c r="M30" s="1">
        <v>5.6001511030585833</v>
      </c>
      <c r="N30" s="10">
        <v>131.1</v>
      </c>
      <c r="O30" s="10">
        <v>6</v>
      </c>
      <c r="P30" s="2">
        <v>100</v>
      </c>
      <c r="Q30" s="2">
        <v>110</v>
      </c>
    </row>
    <row r="31" spans="1:17" x14ac:dyDescent="0.25">
      <c r="A31" s="2" t="s">
        <v>767</v>
      </c>
      <c r="B31" s="2">
        <v>430</v>
      </c>
      <c r="C31" s="2">
        <v>210.6</v>
      </c>
      <c r="D31" s="13">
        <v>0.48976744186046511</v>
      </c>
      <c r="E31" s="1">
        <v>4.9000000000000002E-2</v>
      </c>
      <c r="F31" s="1">
        <v>1.4E-3</v>
      </c>
      <c r="G31" s="1">
        <v>0.1648</v>
      </c>
      <c r="H31" s="1">
        <v>5.8999999999999999E-3</v>
      </c>
      <c r="I31" s="1">
        <v>2.46E-2</v>
      </c>
      <c r="J31" s="1">
        <v>5.6999999999999998E-4</v>
      </c>
      <c r="K31" s="1">
        <v>0.65781999999999996</v>
      </c>
      <c r="L31" s="1">
        <v>156.69874697936476</v>
      </c>
      <c r="M31" s="1">
        <v>6.9628237816284342</v>
      </c>
      <c r="N31" s="10">
        <v>155.80000000000001</v>
      </c>
      <c r="O31" s="10">
        <v>5.4</v>
      </c>
      <c r="P31" s="2">
        <v>132</v>
      </c>
      <c r="Q31" s="2">
        <v>65</v>
      </c>
    </row>
    <row r="32" spans="1:17" x14ac:dyDescent="0.25">
      <c r="A32" s="2" t="s">
        <v>768</v>
      </c>
      <c r="B32" s="2">
        <v>221</v>
      </c>
      <c r="C32" s="2">
        <v>106</v>
      </c>
      <c r="D32" s="13">
        <v>0.47963800904977377</v>
      </c>
      <c r="E32" s="1">
        <v>4.82E-2</v>
      </c>
      <c r="F32" s="1">
        <v>2E-3</v>
      </c>
      <c r="G32" s="1">
        <v>0.16109999999999999</v>
      </c>
      <c r="H32" s="1">
        <v>6.4999999999999997E-3</v>
      </c>
      <c r="I32" s="1">
        <v>2.4160000000000001E-2</v>
      </c>
      <c r="J32" s="1">
        <v>5.9000000000000003E-4</v>
      </c>
      <c r="K32" s="1">
        <v>0.38140000000000002</v>
      </c>
      <c r="L32" s="1">
        <v>154.07140950987301</v>
      </c>
      <c r="M32" s="1">
        <v>6.345016540016756</v>
      </c>
      <c r="N32" s="10">
        <v>151.5</v>
      </c>
      <c r="O32" s="10">
        <v>5.7</v>
      </c>
      <c r="P32" s="2">
        <v>96</v>
      </c>
      <c r="Q32" s="2">
        <v>89</v>
      </c>
    </row>
    <row r="33" spans="1:17" x14ac:dyDescent="0.25">
      <c r="A33" s="2" t="s">
        <v>769</v>
      </c>
      <c r="B33" s="2">
        <v>514</v>
      </c>
      <c r="C33" s="2">
        <v>366</v>
      </c>
      <c r="D33" s="13">
        <v>0.71206225680933855</v>
      </c>
      <c r="E33" s="1">
        <v>4.8899999999999999E-2</v>
      </c>
      <c r="F33" s="1">
        <v>1.1999999999999999E-3</v>
      </c>
      <c r="G33" s="1">
        <v>0.1537</v>
      </c>
      <c r="H33" s="1">
        <v>6.1000000000000004E-3</v>
      </c>
      <c r="I33" s="1">
        <v>2.2450000000000001E-2</v>
      </c>
      <c r="J33" s="1">
        <v>7.1000000000000002E-4</v>
      </c>
      <c r="K33" s="1">
        <v>0.64871999999999996</v>
      </c>
      <c r="L33" s="1">
        <v>143.12171151512453</v>
      </c>
      <c r="M33" s="1">
        <v>6.970311746017873</v>
      </c>
      <c r="N33" s="10">
        <v>146.1</v>
      </c>
      <c r="O33" s="10">
        <v>5.2</v>
      </c>
      <c r="P33" s="2">
        <v>153</v>
      </c>
      <c r="Q33" s="2">
        <v>59</v>
      </c>
    </row>
    <row r="34" spans="1:17" x14ac:dyDescent="0.25">
      <c r="A34" s="2" t="s">
        <v>770</v>
      </c>
      <c r="B34" s="2">
        <v>600</v>
      </c>
      <c r="C34" s="2">
        <v>578</v>
      </c>
      <c r="D34" s="13">
        <v>0.96333333333333337</v>
      </c>
      <c r="E34" s="1">
        <v>4.99E-2</v>
      </c>
      <c r="F34" s="1">
        <v>1E-3</v>
      </c>
      <c r="G34" s="1">
        <v>0.16089999999999999</v>
      </c>
      <c r="H34" s="1">
        <v>3.8E-3</v>
      </c>
      <c r="I34" s="1">
        <v>2.3130000000000001E-2</v>
      </c>
      <c r="J34" s="1">
        <v>5.1999999999999995E-4</v>
      </c>
      <c r="K34" s="1">
        <v>0.55362999999999996</v>
      </c>
      <c r="L34" s="1">
        <v>147.24030101911271</v>
      </c>
      <c r="M34" s="1">
        <v>6.2012334342337807</v>
      </c>
      <c r="N34" s="10">
        <v>151.5</v>
      </c>
      <c r="O34" s="10">
        <v>3.3</v>
      </c>
      <c r="P34" s="2">
        <v>185</v>
      </c>
      <c r="Q34" s="2">
        <v>48</v>
      </c>
    </row>
    <row r="35" spans="1:17" x14ac:dyDescent="0.25">
      <c r="A35" s="2" t="s">
        <v>771</v>
      </c>
      <c r="B35" s="2">
        <v>465</v>
      </c>
      <c r="C35" s="2">
        <v>353</v>
      </c>
      <c r="D35" s="13">
        <v>0.75913978494623657</v>
      </c>
      <c r="E35" s="1">
        <v>5.0200000000000002E-2</v>
      </c>
      <c r="F35" s="1">
        <v>1.6000000000000001E-3</v>
      </c>
      <c r="G35" s="1">
        <v>0.15590000000000001</v>
      </c>
      <c r="H35" s="1">
        <v>5.1999999999999998E-3</v>
      </c>
      <c r="I35" s="1">
        <v>2.2530000000000001E-2</v>
      </c>
      <c r="J35" s="1">
        <v>4.0000000000000002E-4</v>
      </c>
      <c r="K35" s="1">
        <v>0.30171999999999999</v>
      </c>
      <c r="L35" s="1">
        <v>143.39513876533596</v>
      </c>
      <c r="M35" s="1">
        <v>5.7627055050700697</v>
      </c>
      <c r="N35" s="10">
        <v>147</v>
      </c>
      <c r="O35" s="10">
        <v>4.5999999999999996</v>
      </c>
      <c r="P35" s="2">
        <v>186</v>
      </c>
      <c r="Q35" s="2">
        <v>72</v>
      </c>
    </row>
    <row r="36" spans="1:17" x14ac:dyDescent="0.25">
      <c r="A36" s="2" t="s">
        <v>772</v>
      </c>
      <c r="B36" s="2">
        <v>128</v>
      </c>
      <c r="C36" s="2">
        <v>52.1</v>
      </c>
      <c r="D36" s="13">
        <v>0.40703125000000001</v>
      </c>
      <c r="E36" s="1">
        <v>8.14E-2</v>
      </c>
      <c r="F36" s="1">
        <v>5.8999999999999999E-3</v>
      </c>
      <c r="G36" s="1">
        <v>0.28100000000000003</v>
      </c>
      <c r="H36" s="1">
        <v>2.3E-2</v>
      </c>
      <c r="I36" s="1">
        <v>2.4670000000000001E-2</v>
      </c>
      <c r="J36" s="1">
        <v>5.6999999999999998E-4</v>
      </c>
      <c r="K36" s="1">
        <v>0.46010000000000001</v>
      </c>
      <c r="L36" s="1">
        <v>150.80099057169264</v>
      </c>
      <c r="M36" s="1">
        <v>6.7926569157048631</v>
      </c>
      <c r="N36" s="10">
        <v>250</v>
      </c>
      <c r="O36" s="10">
        <v>18</v>
      </c>
      <c r="P36" s="2">
        <v>1230</v>
      </c>
      <c r="Q36" s="2">
        <v>140</v>
      </c>
    </row>
    <row r="37" spans="1:17" x14ac:dyDescent="0.25">
      <c r="A37" s="2" t="s">
        <v>773</v>
      </c>
      <c r="B37" s="2">
        <v>455</v>
      </c>
      <c r="C37" s="2">
        <v>259</v>
      </c>
      <c r="D37" s="13">
        <v>0.56923076923076921</v>
      </c>
      <c r="E37" s="1">
        <v>4.8800000000000003E-2</v>
      </c>
      <c r="F37" s="1">
        <v>1.4E-3</v>
      </c>
      <c r="G37" s="1">
        <v>0.1502</v>
      </c>
      <c r="H37" s="1">
        <v>5.5999999999999999E-3</v>
      </c>
      <c r="I37" s="1">
        <v>2.2179999999999998E-2</v>
      </c>
      <c r="J37" s="1">
        <v>6.8000000000000005E-4</v>
      </c>
      <c r="K37" s="1">
        <v>0.68567</v>
      </c>
      <c r="L37" s="1">
        <v>141.43055198699474</v>
      </c>
      <c r="M37" s="1">
        <v>6.3410391002222468</v>
      </c>
      <c r="N37" s="10">
        <v>142</v>
      </c>
      <c r="O37" s="10">
        <v>4.9000000000000004</v>
      </c>
      <c r="P37" s="2">
        <v>137</v>
      </c>
      <c r="Q37" s="2">
        <v>62</v>
      </c>
    </row>
    <row r="38" spans="1:17" x14ac:dyDescent="0.25">
      <c r="A38" s="2" t="s">
        <v>774</v>
      </c>
      <c r="B38" s="2">
        <v>318</v>
      </c>
      <c r="C38" s="2">
        <v>139</v>
      </c>
      <c r="D38" s="13">
        <v>0.43710691823899372</v>
      </c>
      <c r="E38" s="1">
        <v>4.82E-2</v>
      </c>
      <c r="F38" s="1">
        <v>1.5E-3</v>
      </c>
      <c r="G38" s="1">
        <v>0.16719999999999999</v>
      </c>
      <c r="H38" s="1">
        <v>8.3000000000000001E-3</v>
      </c>
      <c r="I38" s="1">
        <v>2.546E-2</v>
      </c>
      <c r="J38" s="1">
        <v>9.7999999999999997E-4</v>
      </c>
      <c r="K38" s="1">
        <v>0.83026</v>
      </c>
      <c r="L38" s="1">
        <v>162.29282938886485</v>
      </c>
      <c r="M38" s="1">
        <v>8.2290655199529095</v>
      </c>
      <c r="N38" s="10">
        <v>158.30000000000001</v>
      </c>
      <c r="O38" s="10">
        <v>6.8</v>
      </c>
      <c r="P38" s="2">
        <v>111</v>
      </c>
      <c r="Q38" s="2">
        <v>67</v>
      </c>
    </row>
    <row r="39" spans="1:17" x14ac:dyDescent="0.25">
      <c r="A39" s="2" t="s">
        <v>775</v>
      </c>
      <c r="B39" s="2">
        <v>477</v>
      </c>
      <c r="C39" s="2">
        <v>192.6</v>
      </c>
      <c r="D39" s="13">
        <v>0.40377358490566034</v>
      </c>
      <c r="E39" s="1">
        <v>4.8599999999999997E-2</v>
      </c>
      <c r="F39" s="1">
        <v>1.1999999999999999E-3</v>
      </c>
      <c r="G39" s="1">
        <v>0.15590000000000001</v>
      </c>
      <c r="H39" s="1">
        <v>4.4999999999999997E-3</v>
      </c>
      <c r="I39" s="1">
        <v>2.291E-2</v>
      </c>
      <c r="J39" s="1">
        <v>3.8999999999999999E-4</v>
      </c>
      <c r="K39" s="1">
        <v>0.45517999999999997</v>
      </c>
      <c r="L39" s="1">
        <v>146.08692504836344</v>
      </c>
      <c r="M39" s="1">
        <v>5.7696013787922595</v>
      </c>
      <c r="N39" s="10">
        <v>147</v>
      </c>
      <c r="O39" s="10">
        <v>4</v>
      </c>
      <c r="P39" s="2">
        <v>128</v>
      </c>
      <c r="Q39" s="2">
        <v>56</v>
      </c>
    </row>
    <row r="40" spans="1:17" x14ac:dyDescent="0.25">
      <c r="A40" s="2" t="s">
        <v>776</v>
      </c>
      <c r="B40" s="2">
        <v>1400</v>
      </c>
      <c r="C40" s="2">
        <v>263</v>
      </c>
      <c r="D40" s="13">
        <v>0.18785714285714286</v>
      </c>
      <c r="E40" s="1">
        <v>5.2699999999999997E-2</v>
      </c>
      <c r="F40" s="1">
        <v>1E-3</v>
      </c>
      <c r="G40" s="1">
        <v>0.18559999999999999</v>
      </c>
      <c r="H40" s="1">
        <v>6.1000000000000004E-3</v>
      </c>
      <c r="I40" s="1">
        <v>2.5219999999999999E-2</v>
      </c>
      <c r="J40" s="1">
        <v>6.3000000000000003E-4</v>
      </c>
      <c r="K40" s="1">
        <v>0.81896000000000002</v>
      </c>
      <c r="L40" s="1">
        <v>159.87618396740208</v>
      </c>
      <c r="M40" s="1">
        <v>6.9267055380033842</v>
      </c>
      <c r="N40" s="10">
        <v>172.7</v>
      </c>
      <c r="O40" s="10">
        <v>5.2</v>
      </c>
      <c r="P40" s="2">
        <v>320</v>
      </c>
      <c r="Q40" s="2">
        <v>45</v>
      </c>
    </row>
    <row r="41" spans="1:17" x14ac:dyDescent="0.25">
      <c r="A41" s="2" t="s">
        <v>777</v>
      </c>
      <c r="B41" s="2">
        <v>54</v>
      </c>
      <c r="C41" s="2">
        <v>25.5</v>
      </c>
      <c r="D41" s="13">
        <v>0.47222222222222221</v>
      </c>
      <c r="E41" s="1">
        <v>4.7800000000000002E-2</v>
      </c>
      <c r="F41" s="1">
        <v>5.5999999999999999E-3</v>
      </c>
      <c r="G41" s="1">
        <v>0.17699999999999999</v>
      </c>
      <c r="H41" s="1">
        <v>2.1000000000000001E-2</v>
      </c>
      <c r="I41" s="1">
        <v>2.681E-2</v>
      </c>
      <c r="J41" s="1">
        <v>8.5999999999999998E-4</v>
      </c>
      <c r="K41" s="1">
        <v>0.17433000000000001</v>
      </c>
      <c r="L41" s="1">
        <v>170.90806550526165</v>
      </c>
      <c r="M41" s="1">
        <v>8.3067299198703282</v>
      </c>
      <c r="N41" s="10">
        <v>165</v>
      </c>
      <c r="O41" s="10">
        <v>18</v>
      </c>
      <c r="P41" s="2">
        <v>90</v>
      </c>
      <c r="Q41" s="2">
        <v>220</v>
      </c>
    </row>
    <row r="42" spans="1:17" x14ac:dyDescent="0.25">
      <c r="A42" s="2" t="s">
        <v>778</v>
      </c>
      <c r="B42" s="2">
        <v>310</v>
      </c>
      <c r="C42" s="2">
        <v>155</v>
      </c>
      <c r="D42" s="13">
        <v>0.5</v>
      </c>
      <c r="E42" s="1">
        <v>4.8300000000000003E-2</v>
      </c>
      <c r="F42" s="1">
        <v>2E-3</v>
      </c>
      <c r="G42" s="1">
        <v>0.16159999999999999</v>
      </c>
      <c r="H42" s="1">
        <v>7.1000000000000004E-3</v>
      </c>
      <c r="I42" s="1">
        <v>2.4309999999999998E-2</v>
      </c>
      <c r="J42" s="1">
        <v>4.4999999999999999E-4</v>
      </c>
      <c r="K42" s="1">
        <v>0.45332</v>
      </c>
      <c r="L42" s="1">
        <v>155.00110035734713</v>
      </c>
      <c r="M42" s="1">
        <v>6.2807832638277716</v>
      </c>
      <c r="N42" s="10">
        <v>152</v>
      </c>
      <c r="O42" s="10">
        <v>6.2</v>
      </c>
      <c r="P42" s="2">
        <v>114</v>
      </c>
      <c r="Q42" s="2">
        <v>88</v>
      </c>
    </row>
    <row r="43" spans="1:17" x14ac:dyDescent="0.25">
      <c r="A43" s="2" t="s">
        <v>779</v>
      </c>
      <c r="B43" s="2">
        <v>344</v>
      </c>
      <c r="C43" s="2">
        <v>246</v>
      </c>
      <c r="D43" s="13">
        <v>0.71511627906976749</v>
      </c>
      <c r="E43" s="1">
        <v>5.5E-2</v>
      </c>
      <c r="F43" s="1">
        <v>2E-3</v>
      </c>
      <c r="G43" s="1">
        <v>0.1948</v>
      </c>
      <c r="H43" s="1">
        <v>7.9000000000000008E-3</v>
      </c>
      <c r="I43" s="1">
        <v>2.512E-2</v>
      </c>
      <c r="J43" s="1">
        <v>4.8000000000000001E-4</v>
      </c>
      <c r="K43" s="1">
        <v>0.46040999999999999</v>
      </c>
      <c r="L43" s="1">
        <v>158.78944387002042</v>
      </c>
      <c r="M43" s="1">
        <v>6.2930012093932541</v>
      </c>
      <c r="N43" s="10">
        <v>180.5</v>
      </c>
      <c r="O43" s="10">
        <v>6.7</v>
      </c>
      <c r="P43" s="2">
        <v>397</v>
      </c>
      <c r="Q43" s="2">
        <v>84</v>
      </c>
    </row>
    <row r="44" spans="1:17" x14ac:dyDescent="0.25">
      <c r="A44" s="2" t="s">
        <v>780</v>
      </c>
      <c r="B44" s="2">
        <v>261</v>
      </c>
      <c r="C44" s="2">
        <v>212</v>
      </c>
      <c r="D44" s="13">
        <v>0.8122605363984674</v>
      </c>
      <c r="E44" s="1">
        <v>4.8599999999999997E-2</v>
      </c>
      <c r="F44" s="1">
        <v>1.4E-3</v>
      </c>
      <c r="G44" s="1">
        <v>0.15720000000000001</v>
      </c>
      <c r="H44" s="1">
        <v>7.3000000000000001E-3</v>
      </c>
      <c r="I44" s="1">
        <v>2.3019999999999999E-2</v>
      </c>
      <c r="J44" s="1">
        <v>6.4999999999999997E-4</v>
      </c>
      <c r="K44" s="1">
        <v>0.75153000000000003</v>
      </c>
      <c r="L44" s="1">
        <v>146.7830667072117</v>
      </c>
      <c r="M44" s="1">
        <v>6.9717975475496772</v>
      </c>
      <c r="N44" s="10">
        <v>148.1</v>
      </c>
      <c r="O44" s="10">
        <v>6.4</v>
      </c>
      <c r="P44" s="2">
        <v>132</v>
      </c>
      <c r="Q44" s="2">
        <v>63</v>
      </c>
    </row>
    <row r="45" spans="1:17" x14ac:dyDescent="0.25">
      <c r="A45" s="2" t="s">
        <v>781</v>
      </c>
      <c r="B45" s="2">
        <v>249</v>
      </c>
      <c r="C45" s="2">
        <v>146.69999999999999</v>
      </c>
      <c r="D45" s="13">
        <v>0.58915662650602407</v>
      </c>
      <c r="E45" s="1">
        <v>4.65E-2</v>
      </c>
      <c r="F45" s="1">
        <v>1.2999999999999999E-3</v>
      </c>
      <c r="G45" s="1">
        <v>0.15049999999999999</v>
      </c>
      <c r="H45" s="1">
        <v>5.5999999999999999E-3</v>
      </c>
      <c r="I45" s="1">
        <v>2.2749999999999999E-2</v>
      </c>
      <c r="J45" s="1">
        <v>5.0000000000000001E-4</v>
      </c>
      <c r="K45" s="1">
        <v>0.48615000000000003</v>
      </c>
      <c r="L45" s="1">
        <v>145.45393261184398</v>
      </c>
      <c r="M45" s="1">
        <v>6.1651144592333535</v>
      </c>
      <c r="N45" s="10">
        <v>142.30000000000001</v>
      </c>
      <c r="O45" s="10">
        <v>4.9000000000000004</v>
      </c>
      <c r="P45" s="2">
        <v>37</v>
      </c>
      <c r="Q45" s="2">
        <v>57</v>
      </c>
    </row>
    <row r="46" spans="1:17" x14ac:dyDescent="0.25">
      <c r="A46" s="2" t="s">
        <v>782</v>
      </c>
      <c r="B46" s="2">
        <v>250</v>
      </c>
      <c r="C46" s="2">
        <v>193</v>
      </c>
      <c r="D46" s="13">
        <v>0.77200000000000002</v>
      </c>
      <c r="E46" s="1">
        <v>5.74E-2</v>
      </c>
      <c r="F46" s="1">
        <v>8.8000000000000005E-3</v>
      </c>
      <c r="G46" s="1">
        <v>0.21199999999999999</v>
      </c>
      <c r="H46" s="1">
        <v>4.3999999999999997E-2</v>
      </c>
      <c r="I46" s="1">
        <v>2.5950000000000001E-2</v>
      </c>
      <c r="J46" s="1">
        <v>9.7999999999999997E-4</v>
      </c>
      <c r="K46" s="1">
        <v>0.83362999999999998</v>
      </c>
      <c r="L46" s="1">
        <v>163.49948606871124</v>
      </c>
      <c r="M46" s="1">
        <v>8.940651272797135</v>
      </c>
      <c r="N46" s="10">
        <v>191</v>
      </c>
      <c r="O46" s="10">
        <v>33</v>
      </c>
      <c r="P46" s="2">
        <v>300</v>
      </c>
      <c r="Q46" s="2">
        <v>170</v>
      </c>
    </row>
    <row r="47" spans="1:17" x14ac:dyDescent="0.25">
      <c r="A47" s="10" t="s">
        <v>783</v>
      </c>
      <c r="B47" s="2">
        <v>281</v>
      </c>
      <c r="C47" s="2">
        <v>168.6</v>
      </c>
      <c r="D47" s="13">
        <v>0.6</v>
      </c>
      <c r="E47" s="1">
        <v>5.11E-2</v>
      </c>
      <c r="F47" s="1">
        <v>1.8E-3</v>
      </c>
      <c r="G47" s="1">
        <v>0.1474</v>
      </c>
      <c r="H47" s="1">
        <v>6.1000000000000004E-3</v>
      </c>
      <c r="I47" s="1">
        <v>2.1139999999999999E-2</v>
      </c>
      <c r="J47" s="1">
        <v>3.6000000000000002E-4</v>
      </c>
      <c r="K47" s="1">
        <v>0.22384000000000001</v>
      </c>
      <c r="L47" s="1">
        <v>134.45779786076409</v>
      </c>
      <c r="M47" s="1">
        <v>5.3840967416332219</v>
      </c>
      <c r="N47" s="10">
        <v>139.5</v>
      </c>
      <c r="O47" s="10">
        <v>5.4</v>
      </c>
      <c r="P47" s="2">
        <v>234</v>
      </c>
      <c r="Q47" s="2">
        <v>80</v>
      </c>
    </row>
    <row r="48" spans="1:17" x14ac:dyDescent="0.25">
      <c r="A48" s="10" t="s">
        <v>784</v>
      </c>
      <c r="B48" s="2">
        <v>331</v>
      </c>
      <c r="C48" s="2">
        <v>170</v>
      </c>
      <c r="D48" s="13">
        <v>0.51359516616314205</v>
      </c>
      <c r="E48" s="1">
        <v>4.8000000000000001E-2</v>
      </c>
      <c r="F48" s="1">
        <v>1.8E-3</v>
      </c>
      <c r="G48" s="1">
        <v>0.1532</v>
      </c>
      <c r="H48" s="1">
        <v>6.3E-3</v>
      </c>
      <c r="I48" s="1">
        <v>2.2790000000000001E-2</v>
      </c>
      <c r="J48" s="1">
        <v>7.1000000000000002E-4</v>
      </c>
      <c r="K48" s="1">
        <v>0.55398000000000003</v>
      </c>
      <c r="L48" s="1">
        <v>145.43610383073042</v>
      </c>
      <c r="M48" s="1">
        <v>6.9798442525922093</v>
      </c>
      <c r="N48" s="10">
        <v>144.6</v>
      </c>
      <c r="O48" s="10">
        <v>5.6</v>
      </c>
      <c r="P48" s="2">
        <v>103</v>
      </c>
      <c r="Q48" s="2">
        <v>77</v>
      </c>
    </row>
    <row r="49" spans="1:17" x14ac:dyDescent="0.25">
      <c r="A49" s="10" t="s">
        <v>785</v>
      </c>
      <c r="B49" s="2">
        <v>437</v>
      </c>
      <c r="C49" s="2">
        <v>277.8</v>
      </c>
      <c r="D49" s="13">
        <v>0.63569794050343253</v>
      </c>
      <c r="E49" s="1">
        <v>4.9500000000000002E-2</v>
      </c>
      <c r="F49" s="1">
        <v>1.1999999999999999E-3</v>
      </c>
      <c r="G49" s="1">
        <v>0.1613</v>
      </c>
      <c r="H49" s="1">
        <v>3.5000000000000001E-3</v>
      </c>
      <c r="I49" s="1">
        <v>2.35E-2</v>
      </c>
      <c r="J49" s="1">
        <v>3.8000000000000002E-4</v>
      </c>
      <c r="K49" s="1">
        <v>0.30112</v>
      </c>
      <c r="L49" s="1">
        <v>149.65226504547377</v>
      </c>
      <c r="M49" s="1">
        <v>5.9519410638947585</v>
      </c>
      <c r="N49" s="10">
        <v>151.80000000000001</v>
      </c>
      <c r="O49" s="10">
        <v>3.1</v>
      </c>
      <c r="P49" s="2">
        <v>167</v>
      </c>
      <c r="Q49" s="2">
        <v>56</v>
      </c>
    </row>
    <row r="50" spans="1:17" x14ac:dyDescent="0.25">
      <c r="A50" s="10" t="s">
        <v>786</v>
      </c>
      <c r="B50" s="2">
        <v>535</v>
      </c>
      <c r="C50" s="2">
        <v>460</v>
      </c>
      <c r="D50" s="13">
        <v>0.85981308411214952</v>
      </c>
      <c r="E50" s="1">
        <v>4.9599999999999998E-2</v>
      </c>
      <c r="F50" s="1">
        <v>1.4E-3</v>
      </c>
      <c r="G50" s="1">
        <v>0.1525</v>
      </c>
      <c r="H50" s="1">
        <v>3.8999999999999998E-3</v>
      </c>
      <c r="I50" s="1">
        <v>2.2360000000000001E-2</v>
      </c>
      <c r="J50" s="1">
        <v>3.8999999999999999E-4</v>
      </c>
      <c r="K50" s="1">
        <v>0.25912000000000002</v>
      </c>
      <c r="L50" s="1">
        <v>142.42769878598182</v>
      </c>
      <c r="M50" s="1">
        <v>5.7031234672039348</v>
      </c>
      <c r="N50" s="10">
        <v>144.1</v>
      </c>
      <c r="O50" s="10">
        <v>3.4</v>
      </c>
      <c r="P50" s="2">
        <v>173</v>
      </c>
      <c r="Q50" s="2">
        <v>62</v>
      </c>
    </row>
    <row r="51" spans="1:17" x14ac:dyDescent="0.25">
      <c r="A51" s="10" t="s">
        <v>787</v>
      </c>
      <c r="B51" s="2">
        <v>253</v>
      </c>
      <c r="C51" s="2">
        <v>110.9</v>
      </c>
      <c r="D51" s="13">
        <v>0.43833992094861662</v>
      </c>
      <c r="E51" s="1">
        <v>4.8000000000000001E-2</v>
      </c>
      <c r="F51" s="1">
        <v>2E-3</v>
      </c>
      <c r="G51" s="1">
        <v>0.161</v>
      </c>
      <c r="H51" s="1">
        <v>7.1999999999999998E-3</v>
      </c>
      <c r="I51" s="1">
        <v>2.3970000000000002E-2</v>
      </c>
      <c r="J51" s="1">
        <v>3.6999999999999999E-4</v>
      </c>
      <c r="K51" s="1">
        <v>0.38605</v>
      </c>
      <c r="L51" s="1">
        <v>152.90728825634727</v>
      </c>
      <c r="M51" s="1">
        <v>6.0315393615503279</v>
      </c>
      <c r="N51" s="10">
        <v>151.4</v>
      </c>
      <c r="O51" s="10">
        <v>6.3</v>
      </c>
      <c r="P51" s="2">
        <v>104</v>
      </c>
      <c r="Q51" s="2">
        <v>85</v>
      </c>
    </row>
    <row r="52" spans="1:17" x14ac:dyDescent="0.25">
      <c r="A52" s="10" t="s">
        <v>788</v>
      </c>
      <c r="B52" s="2">
        <v>232.2</v>
      </c>
      <c r="C52" s="2">
        <v>63</v>
      </c>
      <c r="D52" s="13">
        <v>0.27131782945736438</v>
      </c>
      <c r="E52" s="1">
        <v>4.7500000000000001E-2</v>
      </c>
      <c r="F52" s="1">
        <v>2E-3</v>
      </c>
      <c r="G52" s="1">
        <v>0.1527</v>
      </c>
      <c r="H52" s="1">
        <v>5.4999999999999997E-3</v>
      </c>
      <c r="I52" s="1">
        <v>2.307E-2</v>
      </c>
      <c r="J52" s="1">
        <v>5.2999999999999998E-4</v>
      </c>
      <c r="K52" s="1">
        <v>1.2879E-2</v>
      </c>
      <c r="L52" s="1">
        <v>147.30107506836646</v>
      </c>
      <c r="M52" s="1">
        <v>6.3533239237780972</v>
      </c>
      <c r="N52" s="10">
        <v>144.19999999999999</v>
      </c>
      <c r="O52" s="10">
        <v>4.8</v>
      </c>
      <c r="P52" s="2">
        <v>81</v>
      </c>
      <c r="Q52" s="2">
        <v>88</v>
      </c>
    </row>
    <row r="53" spans="1:17" x14ac:dyDescent="0.25">
      <c r="A53" s="10" t="s">
        <v>789</v>
      </c>
      <c r="B53" s="2">
        <v>261.3</v>
      </c>
      <c r="C53" s="2">
        <v>79</v>
      </c>
      <c r="D53" s="13">
        <v>0.30233448143895902</v>
      </c>
      <c r="E53" s="1">
        <v>4.8099999999999997E-2</v>
      </c>
      <c r="F53" s="1">
        <v>1.9E-3</v>
      </c>
      <c r="G53" s="1">
        <v>0.14849999999999999</v>
      </c>
      <c r="H53" s="1">
        <v>5.5999999999999999E-3</v>
      </c>
      <c r="I53" s="1">
        <v>2.2460000000000001E-2</v>
      </c>
      <c r="J53" s="1">
        <v>4.2000000000000002E-4</v>
      </c>
      <c r="K53" s="1">
        <v>0.24476000000000001</v>
      </c>
      <c r="L53" s="1">
        <v>143.32783567929727</v>
      </c>
      <c r="M53" s="1">
        <v>5.8435293948783613</v>
      </c>
      <c r="N53" s="10">
        <v>140.5</v>
      </c>
      <c r="O53" s="10">
        <v>4.9000000000000004</v>
      </c>
      <c r="P53" s="2">
        <v>108</v>
      </c>
      <c r="Q53" s="2">
        <v>81</v>
      </c>
    </row>
    <row r="54" spans="1:17" x14ac:dyDescent="0.25">
      <c r="A54" s="10" t="s">
        <v>790</v>
      </c>
      <c r="B54" s="2">
        <v>195.1</v>
      </c>
      <c r="C54" s="2">
        <v>81.3</v>
      </c>
      <c r="D54" s="13">
        <v>0.4167093798052281</v>
      </c>
      <c r="E54" s="1">
        <v>4.9700000000000001E-2</v>
      </c>
      <c r="F54" s="1">
        <v>2.2000000000000001E-3</v>
      </c>
      <c r="G54" s="1">
        <v>0.159</v>
      </c>
      <c r="H54" s="1">
        <v>7.7000000000000002E-3</v>
      </c>
      <c r="I54" s="1">
        <v>2.2970000000000001E-2</v>
      </c>
      <c r="J54" s="1">
        <v>3.1E-4</v>
      </c>
      <c r="K54" s="1">
        <v>0.40800999999999998</v>
      </c>
      <c r="L54" s="1">
        <v>146.26589510493611</v>
      </c>
      <c r="M54" s="1">
        <v>5.7092720794323109</v>
      </c>
      <c r="N54" s="10">
        <v>149.6</v>
      </c>
      <c r="O54" s="10">
        <v>6.8</v>
      </c>
      <c r="P54" s="2">
        <v>175</v>
      </c>
      <c r="Q54" s="2">
        <v>95</v>
      </c>
    </row>
    <row r="55" spans="1:17" x14ac:dyDescent="0.25">
      <c r="A55" s="10" t="s">
        <v>791</v>
      </c>
      <c r="B55" s="2">
        <v>233</v>
      </c>
      <c r="C55" s="2">
        <v>110.5</v>
      </c>
      <c r="D55" s="13">
        <v>0.47424892703862659</v>
      </c>
      <c r="E55" s="1">
        <v>4.8599999999999997E-2</v>
      </c>
      <c r="F55" s="1">
        <v>1.4E-3</v>
      </c>
      <c r="G55" s="1">
        <v>0.16550000000000001</v>
      </c>
      <c r="H55" s="1">
        <v>5.3E-3</v>
      </c>
      <c r="I55" s="1">
        <v>2.4709999999999999E-2</v>
      </c>
      <c r="J55" s="1">
        <v>5.4000000000000001E-4</v>
      </c>
      <c r="K55" s="1">
        <v>0.36685000000000001</v>
      </c>
      <c r="L55" s="1">
        <v>157.47216676944171</v>
      </c>
      <c r="M55" s="1">
        <v>6.9658714103238495</v>
      </c>
      <c r="N55" s="10">
        <v>155.4</v>
      </c>
      <c r="O55" s="10">
        <v>4.5999999999999996</v>
      </c>
      <c r="P55" s="2">
        <v>128</v>
      </c>
      <c r="Q55" s="2">
        <v>64</v>
      </c>
    </row>
    <row r="56" spans="1:17" x14ac:dyDescent="0.25">
      <c r="A56" s="10" t="s">
        <v>792</v>
      </c>
      <c r="B56" s="2">
        <v>423</v>
      </c>
      <c r="C56" s="2">
        <v>261</v>
      </c>
      <c r="D56" s="13">
        <v>0.61702127659574468</v>
      </c>
      <c r="E56" s="1">
        <v>4.9299999999999997E-2</v>
      </c>
      <c r="F56" s="1">
        <v>1.1999999999999999E-3</v>
      </c>
      <c r="G56" s="1">
        <v>0.156</v>
      </c>
      <c r="H56" s="1">
        <v>4.0000000000000001E-3</v>
      </c>
      <c r="I56" s="1">
        <v>2.308E-2</v>
      </c>
      <c r="J56" s="1">
        <v>5.1999999999999995E-4</v>
      </c>
      <c r="K56" s="1">
        <v>0.41655999999999999</v>
      </c>
      <c r="L56" s="1">
        <v>147.03441499564383</v>
      </c>
      <c r="M56" s="1">
        <v>6.2701574345270243</v>
      </c>
      <c r="N56" s="10">
        <v>147.19999999999999</v>
      </c>
      <c r="O56" s="10">
        <v>3.5</v>
      </c>
      <c r="P56" s="2">
        <v>161</v>
      </c>
      <c r="Q56" s="2">
        <v>56</v>
      </c>
    </row>
    <row r="57" spans="1:17" x14ac:dyDescent="0.25">
      <c r="A57" s="10" t="s">
        <v>793</v>
      </c>
      <c r="B57" s="2">
        <v>220</v>
      </c>
      <c r="C57" s="2">
        <v>114</v>
      </c>
      <c r="D57" s="13">
        <v>0.51818181818181819</v>
      </c>
      <c r="E57" s="1">
        <v>5.0299999999999997E-2</v>
      </c>
      <c r="F57" s="1">
        <v>1.9E-3</v>
      </c>
      <c r="G57" s="1">
        <v>0.1673</v>
      </c>
      <c r="H57" s="1">
        <v>7.4000000000000003E-3</v>
      </c>
      <c r="I57" s="1">
        <v>2.3900000000000001E-2</v>
      </c>
      <c r="J57" s="1">
        <v>1.1000000000000001E-3</v>
      </c>
      <c r="K57" s="1">
        <v>0.64024000000000003</v>
      </c>
      <c r="L57" s="1">
        <v>152.02796395648977</v>
      </c>
      <c r="M57" s="1">
        <v>8.8478630512175567</v>
      </c>
      <c r="N57" s="10">
        <v>156.9</v>
      </c>
      <c r="O57" s="10">
        <v>6.5</v>
      </c>
      <c r="P57" s="2">
        <v>217</v>
      </c>
      <c r="Q57" s="2">
        <v>86</v>
      </c>
    </row>
    <row r="58" spans="1:17" x14ac:dyDescent="0.25">
      <c r="A58" s="10" t="s">
        <v>794</v>
      </c>
      <c r="B58" s="2">
        <v>1370</v>
      </c>
      <c r="C58" s="2">
        <v>622</v>
      </c>
      <c r="D58" s="13">
        <v>0.45401459854014597</v>
      </c>
      <c r="E58" s="1">
        <v>4.9410000000000003E-2</v>
      </c>
      <c r="F58" s="1">
        <v>7.6000000000000004E-4</v>
      </c>
      <c r="G58" s="1">
        <v>0.1613</v>
      </c>
      <c r="H58" s="1">
        <v>3.3E-3</v>
      </c>
      <c r="I58" s="1">
        <v>2.3689999999999999E-2</v>
      </c>
      <c r="J58" s="1">
        <v>4.2000000000000002E-4</v>
      </c>
      <c r="K58" s="1">
        <v>0.74028000000000005</v>
      </c>
      <c r="L58" s="1">
        <v>150.86981125068692</v>
      </c>
      <c r="M58" s="1">
        <v>6.1380837189270823</v>
      </c>
      <c r="N58" s="10">
        <v>151.80000000000001</v>
      </c>
      <c r="O58" s="10">
        <v>2.9</v>
      </c>
      <c r="P58" s="2">
        <v>165</v>
      </c>
      <c r="Q58" s="2">
        <v>36</v>
      </c>
    </row>
    <row r="59" spans="1:17" x14ac:dyDescent="0.25">
      <c r="A59" s="10" t="s">
        <v>795</v>
      </c>
      <c r="B59" s="2">
        <v>243.5</v>
      </c>
      <c r="C59" s="2">
        <v>98</v>
      </c>
      <c r="D59" s="13">
        <v>0.40246406570841892</v>
      </c>
      <c r="E59" s="1">
        <v>5.1200000000000002E-2</v>
      </c>
      <c r="F59" s="1">
        <v>1.6000000000000001E-3</v>
      </c>
      <c r="G59" s="1">
        <v>0.1583</v>
      </c>
      <c r="H59" s="1">
        <v>6.8999999999999999E-3</v>
      </c>
      <c r="I59" s="1">
        <v>2.265E-2</v>
      </c>
      <c r="J59" s="1">
        <v>6.4999999999999997E-4</v>
      </c>
      <c r="K59" s="1">
        <v>0.70072999999999996</v>
      </c>
      <c r="L59" s="1">
        <v>143.97323480895497</v>
      </c>
      <c r="M59" s="1">
        <v>6.9527981264432537</v>
      </c>
      <c r="N59" s="10">
        <v>149.1</v>
      </c>
      <c r="O59" s="10">
        <v>6.1</v>
      </c>
      <c r="P59" s="2">
        <v>242</v>
      </c>
      <c r="Q59" s="2">
        <v>70</v>
      </c>
    </row>
    <row r="60" spans="1:17" x14ac:dyDescent="0.25">
      <c r="A60" s="10" t="s">
        <v>796</v>
      </c>
      <c r="B60" s="2">
        <v>130</v>
      </c>
      <c r="C60" s="2">
        <v>55.1</v>
      </c>
      <c r="D60" s="13">
        <v>0.42384615384615387</v>
      </c>
      <c r="E60" s="1">
        <v>4.9399999999999999E-2</v>
      </c>
      <c r="F60" s="1">
        <v>2.5999999999999999E-3</v>
      </c>
      <c r="G60" s="1">
        <v>0.15620000000000001</v>
      </c>
      <c r="H60" s="1">
        <v>7.7999999999999996E-3</v>
      </c>
      <c r="I60" s="1">
        <v>2.298E-2</v>
      </c>
      <c r="J60" s="1">
        <v>6.8000000000000005E-4</v>
      </c>
      <c r="K60" s="1">
        <v>0.19070999999999999</v>
      </c>
      <c r="L60" s="1">
        <v>146.38386897342258</v>
      </c>
      <c r="M60" s="1">
        <v>6.9760360751161388</v>
      </c>
      <c r="N60" s="10">
        <v>147.19999999999999</v>
      </c>
      <c r="O60" s="10">
        <v>6.8</v>
      </c>
      <c r="P60" s="2">
        <v>200</v>
      </c>
      <c r="Q60" s="2">
        <v>120</v>
      </c>
    </row>
    <row r="61" spans="1:17" x14ac:dyDescent="0.25">
      <c r="A61" s="10" t="s">
        <v>797</v>
      </c>
      <c r="B61" s="2">
        <v>312</v>
      </c>
      <c r="C61" s="2">
        <v>241</v>
      </c>
      <c r="D61" s="13">
        <v>0.77243589743589747</v>
      </c>
      <c r="E61" s="1">
        <v>4.9099999999999998E-2</v>
      </c>
      <c r="F61" s="1">
        <v>1.2999999999999999E-3</v>
      </c>
      <c r="G61" s="1">
        <v>0.15840000000000001</v>
      </c>
      <c r="H61" s="1">
        <v>4.3E-3</v>
      </c>
      <c r="I61" s="1">
        <v>2.315E-2</v>
      </c>
      <c r="J61" s="1">
        <v>3.4000000000000002E-4</v>
      </c>
      <c r="K61" s="1">
        <v>0.29923</v>
      </c>
      <c r="L61" s="1">
        <v>147.51377101901767</v>
      </c>
      <c r="M61" s="1">
        <v>5.7665208083919008</v>
      </c>
      <c r="N61" s="10">
        <v>149.19999999999999</v>
      </c>
      <c r="O61" s="10">
        <v>3.8</v>
      </c>
      <c r="P61" s="2">
        <v>152</v>
      </c>
      <c r="Q61" s="2">
        <v>58</v>
      </c>
    </row>
    <row r="62" spans="1:17" x14ac:dyDescent="0.25">
      <c r="A62" s="10" t="s">
        <v>798</v>
      </c>
      <c r="B62" s="2">
        <v>204</v>
      </c>
      <c r="C62" s="2">
        <v>119.9</v>
      </c>
      <c r="D62" s="13">
        <v>0.58774509803921571</v>
      </c>
      <c r="E62" s="1">
        <v>4.7600000000000003E-2</v>
      </c>
      <c r="F62" s="1">
        <v>1.9E-3</v>
      </c>
      <c r="G62" s="1">
        <v>0.15859999999999999</v>
      </c>
      <c r="H62" s="1">
        <v>5.4999999999999997E-3</v>
      </c>
      <c r="I62" s="1">
        <v>2.3890000000000002E-2</v>
      </c>
      <c r="J62" s="1">
        <v>4.8999999999999998E-4</v>
      </c>
      <c r="K62" s="1">
        <v>8.1952999999999998E-2</v>
      </c>
      <c r="L62" s="1">
        <v>152.47678657978864</v>
      </c>
      <c r="M62" s="1">
        <v>6.3490020857569442</v>
      </c>
      <c r="N62" s="10">
        <v>149.4</v>
      </c>
      <c r="O62" s="10">
        <v>4.8</v>
      </c>
      <c r="P62" s="2">
        <v>122</v>
      </c>
      <c r="Q62" s="2">
        <v>91</v>
      </c>
    </row>
    <row r="63" spans="1:17" x14ac:dyDescent="0.25">
      <c r="A63" s="10" t="s">
        <v>799</v>
      </c>
      <c r="B63" s="2">
        <v>162</v>
      </c>
      <c r="C63" s="2">
        <v>87</v>
      </c>
      <c r="D63" s="13">
        <v>0.53703703703703709</v>
      </c>
      <c r="E63" s="1">
        <v>4.9099999999999998E-2</v>
      </c>
      <c r="F63" s="1">
        <v>2.3999999999999998E-3</v>
      </c>
      <c r="G63" s="1">
        <v>0.15049999999999999</v>
      </c>
      <c r="H63" s="1">
        <v>7.0000000000000001E-3</v>
      </c>
      <c r="I63" s="1">
        <v>2.2890000000000001E-2</v>
      </c>
      <c r="J63" s="1">
        <v>8.0999999999999996E-4</v>
      </c>
      <c r="K63" s="1">
        <v>0.28538999999999998</v>
      </c>
      <c r="L63" s="1">
        <v>145.86940846959882</v>
      </c>
      <c r="M63" s="1">
        <v>7.6070480882211724</v>
      </c>
      <c r="N63" s="10">
        <v>142.19999999999999</v>
      </c>
      <c r="O63" s="10">
        <v>6.2</v>
      </c>
      <c r="P63" s="2">
        <v>170</v>
      </c>
      <c r="Q63" s="2">
        <v>100</v>
      </c>
    </row>
    <row r="64" spans="1:17" x14ac:dyDescent="0.25">
      <c r="A64" s="10" t="s">
        <v>800</v>
      </c>
      <c r="B64" s="2">
        <v>406</v>
      </c>
      <c r="C64" s="2">
        <v>272</v>
      </c>
      <c r="D64" s="13">
        <v>0.66995073891625612</v>
      </c>
      <c r="E64" s="1">
        <v>4.8800000000000003E-2</v>
      </c>
      <c r="F64" s="1">
        <v>1.6999999999999999E-3</v>
      </c>
      <c r="G64" s="1">
        <v>0.14860000000000001</v>
      </c>
      <c r="H64" s="1">
        <v>6.1999999999999998E-3</v>
      </c>
      <c r="I64" s="1">
        <v>2.2179999999999998E-2</v>
      </c>
      <c r="J64" s="1">
        <v>4.8999999999999998E-4</v>
      </c>
      <c r="K64" s="1">
        <v>0.42625999999999997</v>
      </c>
      <c r="L64" s="1">
        <v>141.43055198699474</v>
      </c>
      <c r="M64" s="1">
        <v>6.0273689412988309</v>
      </c>
      <c r="N64" s="10">
        <v>140.6</v>
      </c>
      <c r="O64" s="10">
        <v>5.5</v>
      </c>
      <c r="P64" s="2">
        <v>133</v>
      </c>
      <c r="Q64" s="2">
        <v>75</v>
      </c>
    </row>
    <row r="65" spans="1:17" x14ac:dyDescent="0.25">
      <c r="A65" s="10" t="s">
        <v>801</v>
      </c>
      <c r="B65" s="2">
        <v>421</v>
      </c>
      <c r="C65" s="2">
        <v>242</v>
      </c>
      <c r="D65" s="13">
        <v>0.57482185273159148</v>
      </c>
      <c r="E65" s="1">
        <v>4.9399999999999999E-2</v>
      </c>
      <c r="F65" s="1">
        <v>1.8E-3</v>
      </c>
      <c r="G65" s="1">
        <v>0.15490000000000001</v>
      </c>
      <c r="H65" s="1">
        <v>5.3E-3</v>
      </c>
      <c r="I65" s="1">
        <v>2.264E-2</v>
      </c>
      <c r="J65" s="1">
        <v>4.4999999999999999E-4</v>
      </c>
      <c r="K65" s="1">
        <v>0.32245000000000001</v>
      </c>
      <c r="L65" s="1">
        <v>144.23404776758267</v>
      </c>
      <c r="M65" s="1">
        <v>6.0229677569008775</v>
      </c>
      <c r="N65" s="10">
        <v>146.1</v>
      </c>
      <c r="O65" s="10">
        <v>4.7</v>
      </c>
      <c r="P65" s="2">
        <v>162</v>
      </c>
      <c r="Q65" s="2">
        <v>80</v>
      </c>
    </row>
    <row r="66" spans="1:17" x14ac:dyDescent="0.25">
      <c r="A66" s="10" t="s">
        <v>802</v>
      </c>
      <c r="B66" s="2">
        <v>1080</v>
      </c>
      <c r="C66" s="2">
        <v>331</v>
      </c>
      <c r="D66" s="13">
        <v>0.30648148148148147</v>
      </c>
      <c r="E66" s="1">
        <v>4.8180000000000001E-2</v>
      </c>
      <c r="F66" s="1">
        <v>9.1E-4</v>
      </c>
      <c r="G66" s="1">
        <v>0.15970000000000001</v>
      </c>
      <c r="H66" s="1">
        <v>3.0999999999999999E-3</v>
      </c>
      <c r="I66" s="1">
        <v>2.4E-2</v>
      </c>
      <c r="J66" s="1">
        <v>4.8000000000000001E-4</v>
      </c>
      <c r="K66" s="1">
        <v>0.5615</v>
      </c>
      <c r="L66" s="1">
        <v>153.06287850916544</v>
      </c>
      <c r="M66" s="1">
        <v>6.3359740082603722</v>
      </c>
      <c r="N66" s="10">
        <v>151</v>
      </c>
      <c r="O66" s="10">
        <v>2.9</v>
      </c>
      <c r="P66" s="2">
        <v>107</v>
      </c>
      <c r="Q66" s="2">
        <v>42</v>
      </c>
    </row>
    <row r="67" spans="1:17" x14ac:dyDescent="0.25">
      <c r="A67" s="10" t="s">
        <v>803</v>
      </c>
      <c r="B67" s="2">
        <v>270</v>
      </c>
      <c r="C67" s="2">
        <v>158</v>
      </c>
      <c r="D67" s="13">
        <v>0.58518518518518514</v>
      </c>
      <c r="E67" s="1">
        <v>5.1900000000000002E-2</v>
      </c>
      <c r="F67" s="1">
        <v>1.8E-3</v>
      </c>
      <c r="G67" s="1">
        <v>0.1799</v>
      </c>
      <c r="H67" s="1">
        <v>8.8000000000000005E-3</v>
      </c>
      <c r="I67" s="1">
        <v>2.5430000000000001E-2</v>
      </c>
      <c r="J67" s="1">
        <v>6.7000000000000002E-4</v>
      </c>
      <c r="K67" s="1">
        <v>0.74524999999999997</v>
      </c>
      <c r="L67" s="1">
        <v>161.35773750574884</v>
      </c>
      <c r="M67" s="1">
        <v>7.5669923253761491</v>
      </c>
      <c r="N67" s="10">
        <v>167.7</v>
      </c>
      <c r="O67" s="10">
        <v>7.6</v>
      </c>
      <c r="P67" s="2">
        <v>270</v>
      </c>
      <c r="Q67" s="2">
        <v>79</v>
      </c>
    </row>
    <row r="68" spans="1:17" x14ac:dyDescent="0.25">
      <c r="A68" s="10" t="s">
        <v>804</v>
      </c>
      <c r="B68" s="2">
        <v>197</v>
      </c>
      <c r="C68" s="2">
        <v>125</v>
      </c>
      <c r="D68" s="13">
        <v>0.63451776649746194</v>
      </c>
      <c r="E68" s="1">
        <v>5.1200000000000002E-2</v>
      </c>
      <c r="F68" s="1">
        <v>1.8E-3</v>
      </c>
      <c r="G68" s="1">
        <v>0.16020000000000001</v>
      </c>
      <c r="H68" s="1">
        <v>6.1000000000000004E-3</v>
      </c>
      <c r="I68" s="1">
        <v>2.2890000000000001E-2</v>
      </c>
      <c r="J68" s="1">
        <v>5.4000000000000001E-4</v>
      </c>
      <c r="K68" s="1">
        <v>0.68044000000000004</v>
      </c>
      <c r="L68" s="1">
        <v>145.48745163683216</v>
      </c>
      <c r="M68" s="1">
        <v>6.3236283044216801</v>
      </c>
      <c r="N68" s="10">
        <v>152</v>
      </c>
      <c r="O68" s="10">
        <v>5.7</v>
      </c>
      <c r="P68" s="2">
        <v>238</v>
      </c>
      <c r="Q68" s="2">
        <v>77</v>
      </c>
    </row>
    <row r="69" spans="1:17" x14ac:dyDescent="0.25">
      <c r="A69" s="10" t="s">
        <v>805</v>
      </c>
      <c r="B69" s="2">
        <v>140</v>
      </c>
      <c r="C69" s="2">
        <v>69.5</v>
      </c>
      <c r="D69" s="13">
        <v>0.49642857142857144</v>
      </c>
      <c r="E69" s="1">
        <v>4.8599999999999997E-2</v>
      </c>
      <c r="F69" s="1">
        <v>2.2000000000000001E-3</v>
      </c>
      <c r="G69" s="1">
        <v>0.14960000000000001</v>
      </c>
      <c r="H69" s="1">
        <v>6.8999999999999999E-3</v>
      </c>
      <c r="I69" s="1">
        <v>2.3099999999999999E-2</v>
      </c>
      <c r="J69" s="1">
        <v>9.5E-4</v>
      </c>
      <c r="K69" s="1">
        <v>0.44862999999999997</v>
      </c>
      <c r="L69" s="1">
        <v>147.2893207288293</v>
      </c>
      <c r="M69" s="1">
        <v>8.2413715790501865</v>
      </c>
      <c r="N69" s="10">
        <v>141.4</v>
      </c>
      <c r="O69" s="10">
        <v>6.1</v>
      </c>
      <c r="P69" s="2">
        <v>133</v>
      </c>
      <c r="Q69" s="2">
        <v>95</v>
      </c>
    </row>
    <row r="70" spans="1:17" x14ac:dyDescent="0.25">
      <c r="A70" s="10" t="s">
        <v>806</v>
      </c>
      <c r="B70" s="2">
        <v>115.6</v>
      </c>
      <c r="C70" s="2">
        <v>45.3</v>
      </c>
      <c r="D70" s="13">
        <v>0.39186851211072665</v>
      </c>
      <c r="E70" s="1">
        <v>5.0700000000000002E-2</v>
      </c>
      <c r="F70" s="1">
        <v>3.2000000000000002E-3</v>
      </c>
      <c r="G70" s="1">
        <v>0.16</v>
      </c>
      <c r="H70" s="1">
        <v>9.4999999999999998E-3</v>
      </c>
      <c r="I70" s="1">
        <v>2.2499999999999999E-2</v>
      </c>
      <c r="J70" s="1">
        <v>5.9999999999999995E-4</v>
      </c>
      <c r="K70" s="1">
        <v>0.24787999999999999</v>
      </c>
      <c r="L70" s="1">
        <v>143.11616438753629</v>
      </c>
      <c r="M70" s="1">
        <v>6.34677719161163</v>
      </c>
      <c r="N70" s="10">
        <v>150.4</v>
      </c>
      <c r="O70" s="10">
        <v>8.3000000000000007</v>
      </c>
      <c r="P70" s="2">
        <v>210</v>
      </c>
      <c r="Q70" s="2">
        <v>130</v>
      </c>
    </row>
    <row r="71" spans="1:17" x14ac:dyDescent="0.25">
      <c r="A71" s="10" t="s">
        <v>807</v>
      </c>
      <c r="B71" s="2">
        <v>122.9</v>
      </c>
      <c r="C71" s="2">
        <v>45.8</v>
      </c>
      <c r="D71" s="13">
        <v>0.37266069975589905</v>
      </c>
      <c r="E71" s="1">
        <v>4.8899999999999999E-2</v>
      </c>
      <c r="F71" s="1">
        <v>2.3999999999999998E-3</v>
      </c>
      <c r="G71" s="1">
        <v>0.154</v>
      </c>
      <c r="H71" s="1">
        <v>7.0000000000000001E-3</v>
      </c>
      <c r="I71" s="1">
        <v>2.265E-2</v>
      </c>
      <c r="J71" s="1">
        <v>4.4000000000000002E-4</v>
      </c>
      <c r="K71" s="1">
        <v>0.25056</v>
      </c>
      <c r="L71" s="1">
        <v>144.38729673000489</v>
      </c>
      <c r="M71" s="1">
        <v>5.8431032522258288</v>
      </c>
      <c r="N71" s="10">
        <v>145.30000000000001</v>
      </c>
      <c r="O71" s="10">
        <v>6.1</v>
      </c>
      <c r="P71" s="2">
        <v>140</v>
      </c>
      <c r="Q71" s="2">
        <v>100</v>
      </c>
    </row>
    <row r="72" spans="1:17" x14ac:dyDescent="0.25">
      <c r="A72" s="10" t="s">
        <v>808</v>
      </c>
      <c r="B72" s="2">
        <v>210</v>
      </c>
      <c r="C72" s="2">
        <v>110.4</v>
      </c>
      <c r="D72" s="13">
        <v>0.52571428571428569</v>
      </c>
      <c r="E72" s="1">
        <v>4.7500000000000001E-2</v>
      </c>
      <c r="F72" s="1">
        <v>1.6000000000000001E-3</v>
      </c>
      <c r="G72" s="1">
        <v>0.15759999999999999</v>
      </c>
      <c r="H72" s="1">
        <v>5.8999999999999999E-3</v>
      </c>
      <c r="I72" s="1">
        <v>2.4E-2</v>
      </c>
      <c r="J72" s="1">
        <v>6.2E-4</v>
      </c>
      <c r="K72" s="1">
        <v>0.47697000000000001</v>
      </c>
      <c r="L72" s="1">
        <v>153.19238693406788</v>
      </c>
      <c r="M72" s="1">
        <v>6.9789007091007482</v>
      </c>
      <c r="N72" s="10">
        <v>148.5</v>
      </c>
      <c r="O72" s="10">
        <v>5.2</v>
      </c>
      <c r="P72" s="2">
        <v>79</v>
      </c>
      <c r="Q72" s="2">
        <v>72</v>
      </c>
    </row>
    <row r="73" spans="1:17" x14ac:dyDescent="0.25">
      <c r="A73" s="10" t="s">
        <v>809</v>
      </c>
      <c r="B73" s="2">
        <v>295</v>
      </c>
      <c r="C73" s="2">
        <v>125.4</v>
      </c>
      <c r="D73" s="13">
        <v>0.42508474576271188</v>
      </c>
      <c r="E73" s="1">
        <v>4.8599999999999997E-2</v>
      </c>
      <c r="F73" s="1">
        <v>1.2999999999999999E-3</v>
      </c>
      <c r="G73" s="1">
        <v>0.15</v>
      </c>
      <c r="H73" s="1">
        <v>4.7000000000000002E-3</v>
      </c>
      <c r="I73" s="1">
        <v>2.2339999999999999E-2</v>
      </c>
      <c r="J73" s="1">
        <v>5.1000000000000004E-4</v>
      </c>
      <c r="K73" s="1">
        <v>0.61429</v>
      </c>
      <c r="L73" s="1">
        <v>142.47885700116922</v>
      </c>
      <c r="M73" s="1">
        <v>6.1514618205263956</v>
      </c>
      <c r="N73" s="10">
        <v>141.9</v>
      </c>
      <c r="O73" s="10">
        <v>4.0999999999999996</v>
      </c>
      <c r="P73" s="2">
        <v>128</v>
      </c>
      <c r="Q73" s="2">
        <v>61</v>
      </c>
    </row>
    <row r="74" spans="1:17" x14ac:dyDescent="0.25">
      <c r="A74" s="10" t="s">
        <v>810</v>
      </c>
      <c r="B74" s="2">
        <v>265</v>
      </c>
      <c r="C74" s="2">
        <v>214</v>
      </c>
      <c r="D74" s="13">
        <v>0.8075471698113208</v>
      </c>
      <c r="E74" s="1">
        <v>4.7199999999999999E-2</v>
      </c>
      <c r="F74" s="1">
        <v>1.6999999999999999E-3</v>
      </c>
      <c r="G74" s="1">
        <v>0.14960000000000001</v>
      </c>
      <c r="H74" s="1">
        <v>5.1000000000000004E-3</v>
      </c>
      <c r="I74" s="1">
        <v>2.2870000000000001E-2</v>
      </c>
      <c r="J74" s="1">
        <v>5.2999999999999998E-4</v>
      </c>
      <c r="K74" s="1">
        <v>0.30198000000000003</v>
      </c>
      <c r="L74" s="1">
        <v>146.08818042511709</v>
      </c>
      <c r="M74" s="1">
        <v>6.2892634242436829</v>
      </c>
      <c r="N74" s="10">
        <v>141.5</v>
      </c>
      <c r="O74" s="10">
        <v>4.5</v>
      </c>
      <c r="P74" s="2">
        <v>68</v>
      </c>
      <c r="Q74" s="2">
        <v>73</v>
      </c>
    </row>
    <row r="75" spans="1:17" x14ac:dyDescent="0.25">
      <c r="A75" s="10" t="s">
        <v>811</v>
      </c>
      <c r="B75" s="2">
        <v>448</v>
      </c>
      <c r="C75" s="2">
        <v>320</v>
      </c>
      <c r="D75" s="13">
        <v>0.7142857142857143</v>
      </c>
      <c r="E75" s="1">
        <v>4.8599999999999997E-2</v>
      </c>
      <c r="F75" s="1">
        <v>1.1000000000000001E-3</v>
      </c>
      <c r="G75" s="1">
        <v>0.15679999999999999</v>
      </c>
      <c r="H75" s="1">
        <v>6.1000000000000004E-3</v>
      </c>
      <c r="I75" s="1">
        <v>2.3740000000000001E-2</v>
      </c>
      <c r="J75" s="1">
        <v>9.7000000000000005E-4</v>
      </c>
      <c r="K75" s="1">
        <v>0.80823</v>
      </c>
      <c r="L75" s="1">
        <v>151.33841790237329</v>
      </c>
      <c r="M75" s="1">
        <v>8.2300955171638002</v>
      </c>
      <c r="N75" s="10">
        <v>147.80000000000001</v>
      </c>
      <c r="O75" s="10">
        <v>5.3</v>
      </c>
      <c r="P75" s="2">
        <v>126</v>
      </c>
      <c r="Q75" s="2">
        <v>49</v>
      </c>
    </row>
    <row r="76" spans="1:17" x14ac:dyDescent="0.25">
      <c r="A76" s="10" t="s">
        <v>812</v>
      </c>
      <c r="B76" s="2">
        <v>140</v>
      </c>
      <c r="C76" s="2">
        <v>78</v>
      </c>
      <c r="D76" s="13">
        <v>0.55714285714285716</v>
      </c>
      <c r="E76" s="1">
        <v>4.87E-2</v>
      </c>
      <c r="F76" s="1">
        <v>1.8E-3</v>
      </c>
      <c r="G76" s="1">
        <v>0.1487</v>
      </c>
      <c r="H76" s="1">
        <v>5.7000000000000002E-3</v>
      </c>
      <c r="I76" s="1">
        <v>2.1989999999999999E-2</v>
      </c>
      <c r="J76" s="1">
        <v>5.9999999999999995E-4</v>
      </c>
      <c r="K76" s="1">
        <v>0.48736000000000002</v>
      </c>
      <c r="L76" s="1">
        <v>140.24523072950646</v>
      </c>
      <c r="M76" s="1">
        <v>6.3445341804478685</v>
      </c>
      <c r="N76" s="10">
        <v>140.69999999999999</v>
      </c>
      <c r="O76" s="10">
        <v>5</v>
      </c>
      <c r="P76" s="2">
        <v>132</v>
      </c>
      <c r="Q76" s="2">
        <v>78</v>
      </c>
    </row>
    <row r="77" spans="1:17" x14ac:dyDescent="0.25">
      <c r="A77" s="10" t="s">
        <v>813</v>
      </c>
      <c r="B77" s="2">
        <v>262</v>
      </c>
      <c r="C77" s="2">
        <v>152.9</v>
      </c>
      <c r="D77" s="13">
        <v>0.583587786259542</v>
      </c>
      <c r="E77" s="1">
        <v>4.7300000000000002E-2</v>
      </c>
      <c r="F77" s="1">
        <v>1.8E-3</v>
      </c>
      <c r="G77" s="1">
        <v>0.1585</v>
      </c>
      <c r="H77" s="1">
        <v>6.1999999999999998E-3</v>
      </c>
      <c r="I77" s="1">
        <v>2.4379999999999999E-2</v>
      </c>
      <c r="J77" s="1">
        <v>6.8000000000000005E-4</v>
      </c>
      <c r="K77" s="1">
        <v>0.4279</v>
      </c>
      <c r="L77" s="1">
        <v>155.63725163518438</v>
      </c>
      <c r="M77" s="1">
        <v>6.9805232857002775</v>
      </c>
      <c r="N77" s="10">
        <v>149.30000000000001</v>
      </c>
      <c r="O77" s="10">
        <v>5.5</v>
      </c>
      <c r="P77" s="2">
        <v>75</v>
      </c>
      <c r="Q77" s="2">
        <v>79</v>
      </c>
    </row>
    <row r="78" spans="1:17" x14ac:dyDescent="0.25">
      <c r="A78" s="10" t="s">
        <v>814</v>
      </c>
      <c r="B78" s="2">
        <v>165</v>
      </c>
      <c r="C78" s="2">
        <v>116</v>
      </c>
      <c r="D78" s="13">
        <v>0.70303030303030301</v>
      </c>
      <c r="E78" s="1">
        <v>4.9599999999999998E-2</v>
      </c>
      <c r="F78" s="1">
        <v>1.5E-3</v>
      </c>
      <c r="G78" s="1">
        <v>0.153</v>
      </c>
      <c r="H78" s="1">
        <v>6.8999999999999999E-3</v>
      </c>
      <c r="I78" s="1">
        <v>2.2409999999999999E-2</v>
      </c>
      <c r="J78" s="1">
        <v>6.3000000000000003E-4</v>
      </c>
      <c r="K78" s="1">
        <v>0.51766999999999996</v>
      </c>
      <c r="L78" s="1">
        <v>142.74385745442254</v>
      </c>
      <c r="M78" s="1">
        <v>6.3340697231625622</v>
      </c>
      <c r="N78" s="10">
        <v>144.4</v>
      </c>
      <c r="O78" s="10">
        <v>6.1</v>
      </c>
      <c r="P78" s="2">
        <v>173</v>
      </c>
      <c r="Q78" s="2">
        <v>65</v>
      </c>
    </row>
    <row r="79" spans="1:17" x14ac:dyDescent="0.25">
      <c r="A79" s="10" t="s">
        <v>815</v>
      </c>
      <c r="B79" s="2">
        <v>454</v>
      </c>
      <c r="C79" s="2">
        <v>191</v>
      </c>
      <c r="D79" s="13">
        <v>0.42070484581497797</v>
      </c>
      <c r="E79" s="1">
        <v>5.16E-2</v>
      </c>
      <c r="F79" s="1">
        <v>1.1999999999999999E-3</v>
      </c>
      <c r="G79" s="1">
        <v>0.18060000000000001</v>
      </c>
      <c r="H79" s="1">
        <v>4.0000000000000001E-3</v>
      </c>
      <c r="I79" s="1">
        <v>2.5260000000000001E-2</v>
      </c>
      <c r="J79" s="1">
        <v>5.9000000000000003E-4</v>
      </c>
      <c r="K79" s="1">
        <v>0.41515999999999997</v>
      </c>
      <c r="L79" s="1">
        <v>160.34788375071793</v>
      </c>
      <c r="M79" s="1">
        <v>6.9371094849780075</v>
      </c>
      <c r="N79" s="10">
        <v>169.4</v>
      </c>
      <c r="O79" s="10">
        <v>3.7</v>
      </c>
      <c r="P79" s="2">
        <v>282</v>
      </c>
      <c r="Q79" s="2">
        <v>52</v>
      </c>
    </row>
    <row r="80" spans="1:17" x14ac:dyDescent="0.25">
      <c r="A80" s="10" t="s">
        <v>816</v>
      </c>
      <c r="B80" s="2">
        <v>189</v>
      </c>
      <c r="C80" s="2">
        <v>80.099999999999994</v>
      </c>
      <c r="D80" s="13">
        <v>0.4238095238095238</v>
      </c>
      <c r="E80" s="1">
        <v>4.9500000000000002E-2</v>
      </c>
      <c r="F80" s="1">
        <v>1.9E-3</v>
      </c>
      <c r="G80" s="1">
        <v>0.16009999999999999</v>
      </c>
      <c r="H80" s="1">
        <v>6.7999999999999996E-3</v>
      </c>
      <c r="I80" s="1">
        <v>2.325E-2</v>
      </c>
      <c r="J80" s="1">
        <v>5.9999999999999995E-4</v>
      </c>
      <c r="K80" s="1">
        <v>0.43103999999999998</v>
      </c>
      <c r="L80" s="1">
        <v>148.07227898082914</v>
      </c>
      <c r="M80" s="1">
        <v>6.3359207513363804</v>
      </c>
      <c r="N80" s="10">
        <v>150.69999999999999</v>
      </c>
      <c r="O80" s="10">
        <v>6</v>
      </c>
      <c r="P80" s="2">
        <v>167</v>
      </c>
      <c r="Q80" s="2">
        <v>82</v>
      </c>
    </row>
    <row r="81" spans="1:17" x14ac:dyDescent="0.25">
      <c r="A81" s="10" t="s">
        <v>817</v>
      </c>
      <c r="B81" s="2">
        <v>449</v>
      </c>
      <c r="C81" s="2">
        <v>294</v>
      </c>
      <c r="D81" s="13">
        <v>0.65478841870824056</v>
      </c>
      <c r="E81" s="1">
        <v>4.8399999999999999E-2</v>
      </c>
      <c r="F81" s="1">
        <v>1.1999999999999999E-3</v>
      </c>
      <c r="G81" s="1">
        <v>0.15429999999999999</v>
      </c>
      <c r="H81" s="1">
        <v>4.4999999999999997E-3</v>
      </c>
      <c r="I81" s="1">
        <v>2.2880000000000001E-2</v>
      </c>
      <c r="J81" s="1">
        <v>4.0000000000000002E-4</v>
      </c>
      <c r="K81" s="1">
        <v>0.42298000000000002</v>
      </c>
      <c r="L81" s="1">
        <v>145.93342013403355</v>
      </c>
      <c r="M81" s="1">
        <v>5.8974958526361396</v>
      </c>
      <c r="N81" s="10">
        <v>145.69999999999999</v>
      </c>
      <c r="O81" s="10">
        <v>4</v>
      </c>
      <c r="P81" s="2">
        <v>118</v>
      </c>
      <c r="Q81" s="2">
        <v>56</v>
      </c>
    </row>
    <row r="82" spans="1:17" x14ac:dyDescent="0.25">
      <c r="A82" s="10" t="s">
        <v>818</v>
      </c>
      <c r="B82" s="2">
        <v>198</v>
      </c>
      <c r="C82" s="2">
        <v>89</v>
      </c>
      <c r="D82" s="13">
        <v>0.4494949494949495</v>
      </c>
      <c r="E82" s="1">
        <v>7.2999999999999995E-2</v>
      </c>
      <c r="F82" s="1">
        <v>1.2E-2</v>
      </c>
      <c r="G82" s="1">
        <v>0.25600000000000001</v>
      </c>
      <c r="H82" s="1">
        <v>4.7E-2</v>
      </c>
      <c r="I82" s="1">
        <v>2.4309999999999998E-2</v>
      </c>
      <c r="J82" s="1">
        <v>5.0000000000000001E-4</v>
      </c>
      <c r="K82" s="1">
        <v>0.44024000000000002</v>
      </c>
      <c r="L82" s="1">
        <v>150.23674373004215</v>
      </c>
      <c r="M82" s="1">
        <v>6.5551725720897132</v>
      </c>
      <c r="N82" s="10">
        <v>226</v>
      </c>
      <c r="O82" s="10">
        <v>36</v>
      </c>
      <c r="P82" s="2">
        <v>820</v>
      </c>
      <c r="Q82" s="2">
        <v>300</v>
      </c>
    </row>
    <row r="83" spans="1:17" x14ac:dyDescent="0.25">
      <c r="A83" s="10" t="s">
        <v>819</v>
      </c>
      <c r="B83" s="2">
        <v>168</v>
      </c>
      <c r="C83" s="2">
        <v>68.900000000000006</v>
      </c>
      <c r="D83" s="13">
        <v>0.41011904761904766</v>
      </c>
      <c r="E83" s="1">
        <v>4.9299999999999997E-2</v>
      </c>
      <c r="F83" s="1">
        <v>2.3E-3</v>
      </c>
      <c r="G83" s="1">
        <v>0.1535</v>
      </c>
      <c r="H83" s="1">
        <v>7.0000000000000001E-3</v>
      </c>
      <c r="I83" s="1">
        <v>2.2759999999999999E-2</v>
      </c>
      <c r="J83" s="1">
        <v>5.6999999999999998E-4</v>
      </c>
      <c r="K83" s="1">
        <v>0.25114999999999998</v>
      </c>
      <c r="L83" s="1">
        <v>145.0109494003043</v>
      </c>
      <c r="M83" s="1">
        <v>6.3427732711671245</v>
      </c>
      <c r="N83" s="10">
        <v>146</v>
      </c>
      <c r="O83" s="10">
        <v>6.4</v>
      </c>
      <c r="P83" s="2">
        <v>161</v>
      </c>
      <c r="Q83" s="2">
        <v>96</v>
      </c>
    </row>
    <row r="84" spans="1:17" x14ac:dyDescent="0.25">
      <c r="A84" s="10" t="s">
        <v>820</v>
      </c>
      <c r="B84" s="2">
        <v>180</v>
      </c>
      <c r="C84" s="2">
        <v>66.5</v>
      </c>
      <c r="D84" s="13">
        <v>0.36944444444444446</v>
      </c>
      <c r="E84" s="1">
        <v>4.9200000000000001E-2</v>
      </c>
      <c r="F84" s="1">
        <v>2.3E-3</v>
      </c>
      <c r="G84" s="1">
        <v>0.1638</v>
      </c>
      <c r="H84" s="1">
        <v>7.4999999999999997E-3</v>
      </c>
      <c r="I84" s="1">
        <v>2.4320000000000001E-2</v>
      </c>
      <c r="J84" s="1">
        <v>5.6999999999999998E-4</v>
      </c>
      <c r="K84" s="1">
        <v>0.23422000000000001</v>
      </c>
      <c r="L84" s="1">
        <v>154.89072500220962</v>
      </c>
      <c r="M84" s="1">
        <v>6.9697737771106087</v>
      </c>
      <c r="N84" s="10">
        <v>153.9</v>
      </c>
      <c r="O84" s="10">
        <v>6.6</v>
      </c>
      <c r="P84" s="2">
        <v>154</v>
      </c>
      <c r="Q84" s="2">
        <v>97</v>
      </c>
    </row>
    <row r="85" spans="1:17" x14ac:dyDescent="0.25">
      <c r="A85" s="10" t="s">
        <v>821</v>
      </c>
      <c r="B85" s="2">
        <v>170</v>
      </c>
      <c r="C85" s="2">
        <v>93.7</v>
      </c>
      <c r="D85" s="13">
        <v>0.55117647058823527</v>
      </c>
      <c r="E85" s="1">
        <v>4.9099999999999998E-2</v>
      </c>
      <c r="F85" s="1">
        <v>1.6999999999999999E-3</v>
      </c>
      <c r="G85" s="1">
        <v>0.1507</v>
      </c>
      <c r="H85" s="1">
        <v>5.8999999999999999E-3</v>
      </c>
      <c r="I85" s="1">
        <v>2.2190000000000001E-2</v>
      </c>
      <c r="J85" s="1">
        <v>3.6000000000000002E-4</v>
      </c>
      <c r="K85" s="1">
        <v>0.30425999999999997</v>
      </c>
      <c r="L85" s="1">
        <v>141.44091526211008</v>
      </c>
      <c r="M85" s="1">
        <v>5.6451234715053946</v>
      </c>
      <c r="N85" s="10">
        <v>142.4</v>
      </c>
      <c r="O85" s="10">
        <v>5.2</v>
      </c>
      <c r="P85" s="2">
        <v>153</v>
      </c>
      <c r="Q85" s="2">
        <v>73</v>
      </c>
    </row>
  </sheetData>
  <mergeCells count="1">
    <mergeCell ref="A1:Q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1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16384" width="11.42578125" style="6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314</v>
      </c>
      <c r="B2" s="7" t="s">
        <v>9</v>
      </c>
      <c r="C2" s="7" t="s">
        <v>8</v>
      </c>
      <c r="D2" s="12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258</v>
      </c>
      <c r="B3" s="2">
        <v>1429</v>
      </c>
      <c r="C3" s="2">
        <v>691</v>
      </c>
      <c r="D3" s="13">
        <v>0.483554933519944</v>
      </c>
      <c r="E3" s="1">
        <v>5.5100000000000003E-2</v>
      </c>
      <c r="F3" s="1">
        <v>1.9E-3</v>
      </c>
      <c r="G3" s="1">
        <v>0.17449999999999999</v>
      </c>
      <c r="H3" s="1">
        <v>4.4000000000000003E-3</v>
      </c>
      <c r="I3" s="1">
        <v>2.3230000000000001E-2</v>
      </c>
      <c r="J3" s="1">
        <v>5.9999999999999995E-4</v>
      </c>
      <c r="K3" s="1">
        <v>0.1</v>
      </c>
      <c r="L3" s="1">
        <v>148</v>
      </c>
      <c r="M3" s="1">
        <v>3.8</v>
      </c>
      <c r="N3" s="2">
        <v>7.1</v>
      </c>
      <c r="O3" s="2">
        <v>12.631679999999999</v>
      </c>
      <c r="P3" s="2">
        <v>402</v>
      </c>
      <c r="Q3" s="2">
        <v>73</v>
      </c>
    </row>
    <row r="4" spans="1:17" x14ac:dyDescent="0.25">
      <c r="A4" s="2" t="s">
        <v>259</v>
      </c>
      <c r="B4" s="2">
        <v>1568</v>
      </c>
      <c r="C4" s="2">
        <v>786</v>
      </c>
      <c r="D4" s="13">
        <v>0.50127551020408168</v>
      </c>
      <c r="E4" s="1">
        <v>4.8500000000000001E-2</v>
      </c>
      <c r="F4" s="1">
        <v>1.1999999999999999E-3</v>
      </c>
      <c r="G4" s="1">
        <v>0.1484</v>
      </c>
      <c r="H4" s="1">
        <v>4.1000000000000003E-3</v>
      </c>
      <c r="I4" s="1">
        <v>2.232E-2</v>
      </c>
      <c r="J4" s="1">
        <v>5.5000000000000003E-4</v>
      </c>
      <c r="K4" s="1">
        <v>0.44656000000000001</v>
      </c>
      <c r="L4" s="1">
        <v>142.30000000000001</v>
      </c>
      <c r="M4" s="1">
        <v>3.4</v>
      </c>
      <c r="N4" s="2">
        <v>6.3</v>
      </c>
      <c r="O4" s="2">
        <v>10.874699999999999</v>
      </c>
      <c r="P4" s="2">
        <v>124</v>
      </c>
      <c r="Q4" s="2">
        <v>53</v>
      </c>
    </row>
    <row r="5" spans="1:17" x14ac:dyDescent="0.25">
      <c r="A5" s="2" t="s">
        <v>260</v>
      </c>
      <c r="B5" s="2">
        <v>308</v>
      </c>
      <c r="C5" s="2">
        <v>138</v>
      </c>
      <c r="D5" s="13">
        <v>0.44805194805194803</v>
      </c>
      <c r="E5" s="1">
        <v>5.11E-2</v>
      </c>
      <c r="F5" s="1">
        <v>3.3999999999999998E-3</v>
      </c>
      <c r="G5" s="1">
        <v>0.16300000000000001</v>
      </c>
      <c r="H5" s="1">
        <v>1.2999999999999999E-2</v>
      </c>
      <c r="I5" s="1">
        <v>2.2100000000000002E-2</v>
      </c>
      <c r="J5" s="1">
        <v>6.3000000000000003E-4</v>
      </c>
      <c r="K5" s="1">
        <v>0.43803999999999998</v>
      </c>
      <c r="L5" s="1">
        <v>140.9</v>
      </c>
      <c r="M5" s="1">
        <v>4</v>
      </c>
      <c r="N5" s="2">
        <v>13</v>
      </c>
      <c r="O5" s="2">
        <v>11.764799999999999</v>
      </c>
      <c r="P5" s="2">
        <v>250</v>
      </c>
      <c r="Q5" s="2">
        <v>130</v>
      </c>
    </row>
    <row r="6" spans="1:17" x14ac:dyDescent="0.25">
      <c r="A6" s="2" t="s">
        <v>261</v>
      </c>
      <c r="B6" s="2">
        <v>1753</v>
      </c>
      <c r="C6" s="2">
        <v>914</v>
      </c>
      <c r="D6" s="13">
        <v>0.52139189960068455</v>
      </c>
      <c r="E6" s="1">
        <v>5.04E-2</v>
      </c>
      <c r="F6" s="1">
        <v>1.1000000000000001E-3</v>
      </c>
      <c r="G6" s="1">
        <v>0.157</v>
      </c>
      <c r="H6" s="1">
        <v>3.8E-3</v>
      </c>
      <c r="I6" s="1">
        <v>2.2460000000000001E-2</v>
      </c>
      <c r="J6" s="1">
        <v>4.6999999999999999E-4</v>
      </c>
      <c r="K6" s="1">
        <v>0.51171</v>
      </c>
      <c r="L6" s="1">
        <v>143.19999999999999</v>
      </c>
      <c r="M6" s="1">
        <v>3</v>
      </c>
      <c r="N6" s="2">
        <v>6.4</v>
      </c>
      <c r="O6" s="2">
        <v>11.4552</v>
      </c>
      <c r="P6" s="2">
        <v>207</v>
      </c>
      <c r="Q6" s="2">
        <v>51</v>
      </c>
    </row>
    <row r="7" spans="1:17" x14ac:dyDescent="0.25">
      <c r="A7" s="2" t="s">
        <v>262</v>
      </c>
      <c r="B7" s="2">
        <v>233</v>
      </c>
      <c r="C7" s="2">
        <v>353</v>
      </c>
      <c r="D7" s="13">
        <v>1.5150214592274678</v>
      </c>
      <c r="E7" s="1">
        <v>9.2399999999999996E-2</v>
      </c>
      <c r="F7" s="1">
        <v>4.3E-3</v>
      </c>
      <c r="G7" s="1">
        <v>0.28599999999999998</v>
      </c>
      <c r="H7" s="1">
        <v>2.3E-2</v>
      </c>
      <c r="I7" s="1">
        <v>2.1600000000000001E-2</v>
      </c>
      <c r="J7" s="1">
        <v>1.1000000000000001E-3</v>
      </c>
      <c r="K7" s="1">
        <v>0.87468999999999997</v>
      </c>
      <c r="L7" s="1">
        <v>137.4</v>
      </c>
      <c r="M7" s="1">
        <v>6.6</v>
      </c>
      <c r="N7" s="2">
        <v>20</v>
      </c>
      <c r="O7" s="2">
        <v>19.659599999999998</v>
      </c>
      <c r="P7" s="2">
        <v>1455</v>
      </c>
      <c r="Q7" s="2">
        <v>87</v>
      </c>
    </row>
    <row r="8" spans="1:17" x14ac:dyDescent="0.25">
      <c r="A8" s="2" t="s">
        <v>263</v>
      </c>
      <c r="B8" s="2">
        <v>3250</v>
      </c>
      <c r="C8" s="2">
        <v>1900</v>
      </c>
      <c r="D8" s="13">
        <v>0.58461538461538465</v>
      </c>
      <c r="E8" s="1">
        <v>5.7200000000000001E-2</v>
      </c>
      <c r="F8" s="1">
        <v>2.3E-3</v>
      </c>
      <c r="G8" s="1">
        <v>0.1633</v>
      </c>
      <c r="H8" s="1">
        <v>4.3E-3</v>
      </c>
      <c r="I8" s="1">
        <v>2.078E-2</v>
      </c>
      <c r="J8" s="1">
        <v>5.9000000000000003E-4</v>
      </c>
      <c r="K8" s="1">
        <v>0.12399</v>
      </c>
      <c r="L8" s="1">
        <v>132.6</v>
      </c>
      <c r="M8" s="1">
        <v>3.7</v>
      </c>
      <c r="N8" s="2">
        <v>6.8</v>
      </c>
      <c r="O8" s="2">
        <v>11.880899999999999</v>
      </c>
      <c r="P8" s="2">
        <v>480</v>
      </c>
      <c r="Q8" s="2">
        <v>87</v>
      </c>
    </row>
    <row r="9" spans="1:17" x14ac:dyDescent="0.25">
      <c r="A9" s="2" t="s">
        <v>264</v>
      </c>
      <c r="B9" s="2">
        <v>1522</v>
      </c>
      <c r="C9" s="2">
        <v>905</v>
      </c>
      <c r="D9" s="13">
        <v>0.59461235216819974</v>
      </c>
      <c r="E9" s="1">
        <v>5.0099999999999999E-2</v>
      </c>
      <c r="F9" s="1">
        <v>1.1999999999999999E-3</v>
      </c>
      <c r="G9" s="1">
        <v>0.14960000000000001</v>
      </c>
      <c r="H9" s="1">
        <v>4.4000000000000003E-3</v>
      </c>
      <c r="I9" s="1">
        <v>2.138E-2</v>
      </c>
      <c r="J9" s="1">
        <v>4.0000000000000002E-4</v>
      </c>
      <c r="K9" s="1">
        <v>0.4083</v>
      </c>
      <c r="L9" s="1">
        <v>136.4</v>
      </c>
      <c r="M9" s="1">
        <v>2.5</v>
      </c>
      <c r="N9" s="2">
        <v>6.5</v>
      </c>
      <c r="O9" s="2">
        <v>10.9521</v>
      </c>
      <c r="P9" s="2">
        <v>196</v>
      </c>
      <c r="Q9" s="2">
        <v>55</v>
      </c>
    </row>
    <row r="10" spans="1:17" x14ac:dyDescent="0.25">
      <c r="A10" s="2" t="s">
        <v>265</v>
      </c>
      <c r="B10" s="2">
        <v>1146</v>
      </c>
      <c r="C10" s="2">
        <v>514</v>
      </c>
      <c r="D10" s="13">
        <v>0.44851657940663175</v>
      </c>
      <c r="E10" s="1">
        <v>5.0599999999999999E-2</v>
      </c>
      <c r="F10" s="1">
        <v>1.2999999999999999E-3</v>
      </c>
      <c r="G10" s="1">
        <v>0.14760000000000001</v>
      </c>
      <c r="H10" s="1">
        <v>4.3E-3</v>
      </c>
      <c r="I10" s="1">
        <v>2.1100000000000001E-2</v>
      </c>
      <c r="J10" s="1">
        <v>4.2000000000000002E-4</v>
      </c>
      <c r="K10" s="1">
        <v>0.63622999999999996</v>
      </c>
      <c r="L10" s="1">
        <v>134.6</v>
      </c>
      <c r="M10" s="1">
        <v>2.7</v>
      </c>
      <c r="N10" s="2">
        <v>6.4</v>
      </c>
      <c r="O10" s="2">
        <v>10.812779999999998</v>
      </c>
      <c r="P10" s="2">
        <v>215</v>
      </c>
      <c r="Q10" s="2">
        <v>59</v>
      </c>
    </row>
    <row r="11" spans="1:17" x14ac:dyDescent="0.25">
      <c r="A11" s="2" t="s">
        <v>266</v>
      </c>
      <c r="B11" s="2">
        <v>392</v>
      </c>
      <c r="C11" s="2">
        <v>212</v>
      </c>
      <c r="D11" s="13">
        <v>0.54081632653061229</v>
      </c>
      <c r="E11" s="1">
        <v>8.2000000000000003E-2</v>
      </c>
      <c r="F11" s="1">
        <v>6.4999999999999997E-3</v>
      </c>
      <c r="G11" s="1">
        <v>0.26100000000000001</v>
      </c>
      <c r="H11" s="1">
        <v>2.8000000000000001E-2</v>
      </c>
      <c r="I11" s="1">
        <v>2.206E-2</v>
      </c>
      <c r="J11" s="1">
        <v>7.5000000000000002E-4</v>
      </c>
      <c r="K11" s="1">
        <v>0.7873</v>
      </c>
      <c r="L11" s="1">
        <v>140.69999999999999</v>
      </c>
      <c r="M11" s="1">
        <v>4.8</v>
      </c>
      <c r="N11" s="2">
        <v>24</v>
      </c>
      <c r="O11" s="2">
        <v>18.111599999999999</v>
      </c>
      <c r="P11" s="2">
        <v>1190</v>
      </c>
      <c r="Q11" s="2">
        <v>150</v>
      </c>
    </row>
    <row r="12" spans="1:17" x14ac:dyDescent="0.25">
      <c r="A12" s="2" t="s">
        <v>267</v>
      </c>
      <c r="B12" s="2">
        <v>1119</v>
      </c>
      <c r="C12" s="2">
        <v>150.4</v>
      </c>
      <c r="D12" s="13">
        <v>0.13440571939231458</v>
      </c>
      <c r="E12" s="1">
        <v>4.99E-2</v>
      </c>
      <c r="F12" s="1">
        <v>1.6000000000000001E-3</v>
      </c>
      <c r="G12" s="1">
        <v>0.15260000000000001</v>
      </c>
      <c r="H12" s="1">
        <v>5.8999999999999999E-3</v>
      </c>
      <c r="I12" s="1">
        <v>2.2169999999999999E-2</v>
      </c>
      <c r="J12" s="1">
        <v>4.8000000000000001E-4</v>
      </c>
      <c r="K12" s="1">
        <v>0.60645000000000004</v>
      </c>
      <c r="L12" s="1">
        <v>141.4</v>
      </c>
      <c r="M12" s="1">
        <v>3</v>
      </c>
      <c r="N12" s="2">
        <v>7.4</v>
      </c>
      <c r="O12" s="2">
        <v>11.153339999999998</v>
      </c>
      <c r="P12" s="2">
        <v>182</v>
      </c>
      <c r="Q12" s="2">
        <v>71</v>
      </c>
    </row>
    <row r="13" spans="1:17" x14ac:dyDescent="0.25">
      <c r="A13" s="2" t="s">
        <v>268</v>
      </c>
      <c r="B13" s="2">
        <v>1470</v>
      </c>
      <c r="C13" s="2">
        <v>1400</v>
      </c>
      <c r="D13" s="13">
        <v>0.95238095238095233</v>
      </c>
      <c r="E13" s="1">
        <v>7.5600000000000001E-2</v>
      </c>
      <c r="F13" s="1">
        <v>3.5000000000000001E-3</v>
      </c>
      <c r="G13" s="1">
        <v>0.20760000000000001</v>
      </c>
      <c r="H13" s="1">
        <v>4.7999999999999996E-3</v>
      </c>
      <c r="I13" s="1">
        <v>0.02</v>
      </c>
      <c r="J13" s="1">
        <v>7.1000000000000002E-4</v>
      </c>
      <c r="K13" s="1">
        <v>0.1</v>
      </c>
      <c r="L13" s="1">
        <v>127.6</v>
      </c>
      <c r="M13" s="1">
        <v>4.5</v>
      </c>
      <c r="N13" s="10">
        <v>8</v>
      </c>
      <c r="O13" s="10">
        <v>14.822099999999999</v>
      </c>
      <c r="P13" s="2">
        <v>1063</v>
      </c>
      <c r="Q13" s="2">
        <v>90</v>
      </c>
    </row>
    <row r="14" spans="1:17" x14ac:dyDescent="0.25">
      <c r="A14" s="2" t="s">
        <v>269</v>
      </c>
      <c r="B14" s="2">
        <v>785</v>
      </c>
      <c r="C14" s="2">
        <v>488</v>
      </c>
      <c r="D14" s="13">
        <v>0.62165605095541399</v>
      </c>
      <c r="E14" s="1">
        <v>4.9500000000000002E-2</v>
      </c>
      <c r="F14" s="1">
        <v>1.4E-3</v>
      </c>
      <c r="G14" s="1">
        <v>0.14940000000000001</v>
      </c>
      <c r="H14" s="1">
        <v>5.3E-3</v>
      </c>
      <c r="I14" s="1">
        <v>2.1760000000000002E-2</v>
      </c>
      <c r="J14" s="1">
        <v>5.0000000000000001E-4</v>
      </c>
      <c r="K14" s="1">
        <v>0.59848000000000001</v>
      </c>
      <c r="L14" s="1">
        <v>138.80000000000001</v>
      </c>
      <c r="M14" s="1">
        <v>3.2</v>
      </c>
      <c r="N14" s="10">
        <v>7</v>
      </c>
      <c r="O14" s="10">
        <v>10.93662</v>
      </c>
      <c r="P14" s="2">
        <v>167</v>
      </c>
      <c r="Q14" s="2">
        <v>63</v>
      </c>
    </row>
    <row r="15" spans="1:17" x14ac:dyDescent="0.25">
      <c r="A15" s="2" t="s">
        <v>270</v>
      </c>
      <c r="B15" s="2">
        <v>1480</v>
      </c>
      <c r="C15" s="2">
        <v>998</v>
      </c>
      <c r="D15" s="13">
        <v>0.67432432432432432</v>
      </c>
      <c r="E15" s="1">
        <v>5.1400000000000001E-2</v>
      </c>
      <c r="F15" s="1">
        <v>1.6000000000000001E-3</v>
      </c>
      <c r="G15" s="1">
        <v>0.1532</v>
      </c>
      <c r="H15" s="1">
        <v>4.5999999999999999E-3</v>
      </c>
      <c r="I15" s="1">
        <v>2.1590000000000002E-2</v>
      </c>
      <c r="J15" s="1">
        <v>6.2E-4</v>
      </c>
      <c r="K15" s="1">
        <v>0.61211000000000004</v>
      </c>
      <c r="L15" s="1">
        <v>137.69999999999999</v>
      </c>
      <c r="M15" s="1">
        <v>3.9</v>
      </c>
      <c r="N15" s="10">
        <v>6.7</v>
      </c>
      <c r="O15" s="10">
        <v>11.199779999999999</v>
      </c>
      <c r="P15" s="2">
        <v>265</v>
      </c>
      <c r="Q15" s="2">
        <v>74</v>
      </c>
    </row>
    <row r="16" spans="1:17" x14ac:dyDescent="0.25">
      <c r="A16" s="2" t="s">
        <v>271</v>
      </c>
      <c r="B16" s="2">
        <v>741</v>
      </c>
      <c r="C16" s="2">
        <v>384</v>
      </c>
      <c r="D16" s="13">
        <v>0.51821862348178138</v>
      </c>
      <c r="E16" s="1">
        <v>5.1499999999999997E-2</v>
      </c>
      <c r="F16" s="1">
        <v>1.9E-3</v>
      </c>
      <c r="G16" s="1">
        <v>0.14280000000000001</v>
      </c>
      <c r="H16" s="1">
        <v>5.8999999999999999E-3</v>
      </c>
      <c r="I16" s="1">
        <v>1.9990000000000001E-2</v>
      </c>
      <c r="J16" s="1">
        <v>5.5999999999999995E-4</v>
      </c>
      <c r="K16" s="1">
        <v>0.71723999999999999</v>
      </c>
      <c r="L16" s="1">
        <v>127.6</v>
      </c>
      <c r="M16" s="1">
        <v>3.5</v>
      </c>
      <c r="N16" s="10">
        <v>7.2</v>
      </c>
      <c r="O16" s="10">
        <v>10.47996</v>
      </c>
      <c r="P16" s="2">
        <v>251</v>
      </c>
      <c r="Q16" s="2">
        <v>81</v>
      </c>
    </row>
    <row r="17" spans="1:17" x14ac:dyDescent="0.25">
      <c r="A17" s="2" t="s">
        <v>272</v>
      </c>
      <c r="B17" s="2">
        <v>496</v>
      </c>
      <c r="C17" s="2">
        <v>256</v>
      </c>
      <c r="D17" s="13">
        <v>0.5161290322580645</v>
      </c>
      <c r="E17" s="1">
        <v>5.04E-2</v>
      </c>
      <c r="F17" s="1">
        <v>1.6000000000000001E-3</v>
      </c>
      <c r="G17" s="1">
        <v>0.1648</v>
      </c>
      <c r="H17" s="1">
        <v>7.0000000000000001E-3</v>
      </c>
      <c r="I17" s="1">
        <v>2.3009999999999999E-2</v>
      </c>
      <c r="J17" s="1">
        <v>5.2999999999999998E-4</v>
      </c>
      <c r="K17" s="1">
        <v>0.51275999999999999</v>
      </c>
      <c r="L17" s="1">
        <v>146.69999999999999</v>
      </c>
      <c r="M17" s="1">
        <v>3.3</v>
      </c>
      <c r="N17" s="10">
        <v>8.4</v>
      </c>
      <c r="O17" s="10">
        <v>11.973779999999998</v>
      </c>
      <c r="P17" s="2">
        <v>204</v>
      </c>
      <c r="Q17" s="2">
        <v>70</v>
      </c>
    </row>
    <row r="18" spans="1:17" x14ac:dyDescent="0.25">
      <c r="A18" s="2" t="s">
        <v>273</v>
      </c>
      <c r="B18" s="2">
        <v>1026</v>
      </c>
      <c r="C18" s="2">
        <v>376</v>
      </c>
      <c r="D18" s="13">
        <v>0.3664717348927875</v>
      </c>
      <c r="E18" s="1">
        <v>4.6399999999999997E-2</v>
      </c>
      <c r="F18" s="1">
        <v>1.1999999999999999E-3</v>
      </c>
      <c r="G18" s="1">
        <v>0.14230000000000001</v>
      </c>
      <c r="H18" s="1">
        <v>4.5999999999999999E-3</v>
      </c>
      <c r="I18" s="1">
        <v>2.198E-2</v>
      </c>
      <c r="J18" s="1">
        <v>5.2999999999999998E-4</v>
      </c>
      <c r="K18" s="1">
        <v>0.59662999999999999</v>
      </c>
      <c r="L18" s="1">
        <v>140.19999999999999</v>
      </c>
      <c r="M18" s="1">
        <v>3.4</v>
      </c>
      <c r="N18" s="10">
        <v>6.5</v>
      </c>
      <c r="O18" s="10">
        <v>10.449</v>
      </c>
      <c r="P18" s="2">
        <v>30</v>
      </c>
      <c r="Q18" s="2">
        <v>52</v>
      </c>
    </row>
    <row r="19" spans="1:17" x14ac:dyDescent="0.25">
      <c r="A19" s="2" t="s">
        <v>274</v>
      </c>
      <c r="B19" s="2">
        <v>960</v>
      </c>
      <c r="C19" s="2">
        <v>629</v>
      </c>
      <c r="D19" s="13">
        <v>0.65520833333333328</v>
      </c>
      <c r="E19" s="1">
        <v>4.8599999999999997E-2</v>
      </c>
      <c r="F19" s="1">
        <v>1.4E-3</v>
      </c>
      <c r="G19" s="1">
        <v>0.15290000000000001</v>
      </c>
      <c r="H19" s="1">
        <v>4.4999999999999997E-3</v>
      </c>
      <c r="I19" s="1">
        <v>2.2540000000000001E-2</v>
      </c>
      <c r="J19" s="1">
        <v>4.6999999999999999E-4</v>
      </c>
      <c r="K19" s="1">
        <v>0.37067</v>
      </c>
      <c r="L19" s="1">
        <v>143.69999999999999</v>
      </c>
      <c r="M19" s="1">
        <v>2.9</v>
      </c>
      <c r="N19" s="10">
        <v>6.6</v>
      </c>
      <c r="O19" s="10">
        <v>11.17656</v>
      </c>
      <c r="P19" s="2">
        <v>152</v>
      </c>
      <c r="Q19" s="2">
        <v>67</v>
      </c>
    </row>
    <row r="20" spans="1:17" x14ac:dyDescent="0.25">
      <c r="A20" s="2" t="s">
        <v>275</v>
      </c>
      <c r="B20" s="2">
        <v>380</v>
      </c>
      <c r="C20" s="2">
        <v>200</v>
      </c>
      <c r="D20" s="13">
        <v>0.52631578947368418</v>
      </c>
      <c r="E20" s="1">
        <v>5.1799999999999999E-2</v>
      </c>
      <c r="F20" s="1">
        <v>2.2000000000000001E-3</v>
      </c>
      <c r="G20" s="1">
        <v>0.1643</v>
      </c>
      <c r="H20" s="1">
        <v>6.7000000000000002E-3</v>
      </c>
      <c r="I20" s="1">
        <v>2.3449999999999999E-2</v>
      </c>
      <c r="J20" s="1">
        <v>5.5999999999999995E-4</v>
      </c>
      <c r="K20" s="1">
        <v>0.21590000000000001</v>
      </c>
      <c r="L20" s="1">
        <v>149.4</v>
      </c>
      <c r="M20" s="1">
        <v>3.6</v>
      </c>
      <c r="N20" s="10">
        <v>8.1999999999999993</v>
      </c>
      <c r="O20" s="10">
        <v>11.950559999999999</v>
      </c>
      <c r="P20" s="2">
        <v>279</v>
      </c>
      <c r="Q20" s="2">
        <v>97</v>
      </c>
    </row>
    <row r="21" spans="1:17" x14ac:dyDescent="0.25">
      <c r="A21" s="2" t="s">
        <v>276</v>
      </c>
      <c r="B21" s="2">
        <v>890</v>
      </c>
      <c r="C21" s="2">
        <v>344</v>
      </c>
      <c r="D21" s="13">
        <v>0.38651685393258428</v>
      </c>
      <c r="E21" s="1">
        <v>5.1499999999999997E-2</v>
      </c>
      <c r="F21" s="1">
        <v>2E-3</v>
      </c>
      <c r="G21" s="1">
        <v>0.15720000000000001</v>
      </c>
      <c r="H21" s="1">
        <v>6.0000000000000001E-3</v>
      </c>
      <c r="I21" s="1">
        <v>2.1860000000000001E-2</v>
      </c>
      <c r="J21" s="1">
        <v>4.4999999999999999E-4</v>
      </c>
      <c r="K21" s="1">
        <v>5.0465000000000003E-2</v>
      </c>
      <c r="L21" s="1">
        <v>139.4</v>
      </c>
      <c r="M21" s="1">
        <v>2.9</v>
      </c>
      <c r="N21" s="10">
        <v>7.6</v>
      </c>
      <c r="O21" s="10">
        <v>11.470679999999998</v>
      </c>
      <c r="P21" s="2">
        <v>270</v>
      </c>
      <c r="Q21" s="2">
        <v>90</v>
      </c>
    </row>
    <row r="22" spans="1:17" x14ac:dyDescent="0.25">
      <c r="A22" s="2" t="s">
        <v>277</v>
      </c>
      <c r="B22" s="2">
        <v>1827</v>
      </c>
      <c r="C22" s="2">
        <v>853</v>
      </c>
      <c r="D22" s="13">
        <v>0.46688560481663932</v>
      </c>
      <c r="E22" s="1">
        <v>5.8299999999999998E-2</v>
      </c>
      <c r="F22" s="1">
        <v>2.2000000000000001E-3</v>
      </c>
      <c r="G22" s="1">
        <v>0.18459999999999999</v>
      </c>
      <c r="H22" s="1">
        <v>9.4999999999999998E-3</v>
      </c>
      <c r="I22" s="1">
        <v>2.2380000000000001E-2</v>
      </c>
      <c r="J22" s="1">
        <v>5.1000000000000004E-4</v>
      </c>
      <c r="K22" s="1">
        <v>0.28351999999999999</v>
      </c>
      <c r="L22" s="1">
        <v>142.69999999999999</v>
      </c>
      <c r="M22" s="1">
        <v>3.2</v>
      </c>
      <c r="N22" s="10">
        <v>10</v>
      </c>
      <c r="O22" s="10">
        <v>13.297320000000001</v>
      </c>
      <c r="P22" s="2">
        <v>527</v>
      </c>
      <c r="Q22" s="2">
        <v>78</v>
      </c>
    </row>
    <row r="23" spans="1:17" x14ac:dyDescent="0.25">
      <c r="A23" s="2" t="s">
        <v>278</v>
      </c>
      <c r="B23" s="2">
        <v>278</v>
      </c>
      <c r="C23" s="2">
        <v>129</v>
      </c>
      <c r="D23" s="13">
        <v>0.46402877697841727</v>
      </c>
      <c r="E23" s="1">
        <v>4.58E-2</v>
      </c>
      <c r="F23" s="1">
        <v>2.8E-3</v>
      </c>
      <c r="G23" s="1">
        <v>0.14480000000000001</v>
      </c>
      <c r="H23" s="1">
        <v>7.1000000000000004E-3</v>
      </c>
      <c r="I23" s="1">
        <v>2.2859999999999998E-2</v>
      </c>
      <c r="J23" s="1">
        <v>6.2E-4</v>
      </c>
      <c r="K23" s="1">
        <v>0.20946999999999999</v>
      </c>
      <c r="L23" s="1">
        <v>145.69999999999999</v>
      </c>
      <c r="M23" s="1">
        <v>3.9</v>
      </c>
      <c r="N23" s="10">
        <v>9.1999999999999993</v>
      </c>
      <c r="O23" s="10">
        <v>10.758599999999999</v>
      </c>
      <c r="P23" s="2">
        <v>10</v>
      </c>
      <c r="Q23" s="2">
        <v>120</v>
      </c>
    </row>
    <row r="24" spans="1:17" x14ac:dyDescent="0.25">
      <c r="A24" s="2" t="s">
        <v>279</v>
      </c>
      <c r="B24" s="2">
        <v>426</v>
      </c>
      <c r="C24" s="2">
        <v>213.4</v>
      </c>
      <c r="D24" s="13">
        <v>0.50093896713615027</v>
      </c>
      <c r="E24" s="1">
        <v>6.0299999999999999E-2</v>
      </c>
      <c r="F24" s="1">
        <v>9.1999999999999998E-3</v>
      </c>
      <c r="G24" s="1">
        <v>0.189</v>
      </c>
      <c r="H24" s="1">
        <v>3.5000000000000003E-2</v>
      </c>
      <c r="I24" s="1">
        <v>2.2339999999999999E-2</v>
      </c>
      <c r="J24" s="1">
        <v>8.1999999999999998E-4</v>
      </c>
      <c r="K24" s="1">
        <v>0.86763000000000001</v>
      </c>
      <c r="L24" s="1">
        <v>142.4</v>
      </c>
      <c r="M24" s="1">
        <v>5.0999999999999996</v>
      </c>
      <c r="N24" s="10">
        <v>28</v>
      </c>
      <c r="O24" s="10">
        <v>13.3902</v>
      </c>
      <c r="P24" s="2">
        <v>470</v>
      </c>
      <c r="Q24" s="2">
        <v>230</v>
      </c>
    </row>
    <row r="25" spans="1:17" x14ac:dyDescent="0.25">
      <c r="A25" s="2" t="s">
        <v>280</v>
      </c>
      <c r="B25" s="2">
        <v>331</v>
      </c>
      <c r="C25" s="2">
        <v>220</v>
      </c>
      <c r="D25" s="13">
        <v>0.66465256797583083</v>
      </c>
      <c r="E25" s="1">
        <v>4.9599999999999998E-2</v>
      </c>
      <c r="F25" s="1">
        <v>2.5999999999999999E-3</v>
      </c>
      <c r="G25" s="1">
        <v>0.14480000000000001</v>
      </c>
      <c r="H25" s="1">
        <v>6.6E-3</v>
      </c>
      <c r="I25" s="1">
        <v>2.085E-2</v>
      </c>
      <c r="J25" s="1">
        <v>4.8000000000000001E-4</v>
      </c>
      <c r="K25" s="1">
        <v>0.32793</v>
      </c>
      <c r="L25" s="1">
        <v>133</v>
      </c>
      <c r="M25" s="1">
        <v>3</v>
      </c>
      <c r="N25" s="10">
        <v>7.7</v>
      </c>
      <c r="O25" s="10">
        <v>10.619279999999998</v>
      </c>
      <c r="P25" s="2">
        <v>160</v>
      </c>
      <c r="Q25" s="2">
        <v>110</v>
      </c>
    </row>
    <row r="26" spans="1:17" x14ac:dyDescent="0.25">
      <c r="A26" s="2" t="s">
        <v>281</v>
      </c>
      <c r="B26" s="2">
        <v>481</v>
      </c>
      <c r="C26" s="2">
        <v>218</v>
      </c>
      <c r="D26" s="13">
        <v>0.45322245322245325</v>
      </c>
      <c r="E26" s="1">
        <v>5.0299999999999997E-2</v>
      </c>
      <c r="F26" s="1">
        <v>1.9E-3</v>
      </c>
      <c r="G26" s="1">
        <v>0.15620000000000001</v>
      </c>
      <c r="H26" s="1">
        <v>7.3000000000000001E-3</v>
      </c>
      <c r="I26" s="1">
        <v>2.248E-2</v>
      </c>
      <c r="J26" s="1">
        <v>4.8000000000000001E-4</v>
      </c>
      <c r="K26" s="1">
        <v>0.40389000000000003</v>
      </c>
      <c r="L26" s="1">
        <v>143.30000000000001</v>
      </c>
      <c r="M26" s="1">
        <v>3</v>
      </c>
      <c r="N26" s="10">
        <v>8.4</v>
      </c>
      <c r="O26" s="10">
        <v>11.393279999999999</v>
      </c>
      <c r="P26" s="2">
        <v>202</v>
      </c>
      <c r="Q26" s="2">
        <v>83</v>
      </c>
    </row>
    <row r="27" spans="1:17" x14ac:dyDescent="0.25">
      <c r="A27" s="2" t="s">
        <v>282</v>
      </c>
      <c r="B27" s="2">
        <v>258.60000000000002</v>
      </c>
      <c r="C27" s="2">
        <v>233</v>
      </c>
      <c r="D27" s="13">
        <v>0.90100541376643462</v>
      </c>
      <c r="E27" s="1">
        <v>4.8599999999999997E-2</v>
      </c>
      <c r="F27" s="1">
        <v>2.3999999999999998E-3</v>
      </c>
      <c r="G27" s="1">
        <v>0.1585</v>
      </c>
      <c r="H27" s="1">
        <v>8.0999999999999996E-3</v>
      </c>
      <c r="I27" s="1">
        <v>2.2890000000000001E-2</v>
      </c>
      <c r="J27" s="1">
        <v>5.5000000000000003E-4</v>
      </c>
      <c r="K27" s="1">
        <v>0.33632000000000001</v>
      </c>
      <c r="L27" s="1">
        <v>145.9</v>
      </c>
      <c r="M27" s="1">
        <v>3.5</v>
      </c>
      <c r="N27" s="10">
        <v>8.5</v>
      </c>
      <c r="O27" s="10">
        <v>11.65644</v>
      </c>
      <c r="P27" s="2">
        <v>130</v>
      </c>
      <c r="Q27" s="2">
        <v>100</v>
      </c>
    </row>
    <row r="28" spans="1:17" x14ac:dyDescent="0.25">
      <c r="A28" s="2" t="s">
        <v>283</v>
      </c>
      <c r="B28" s="2">
        <v>405.7</v>
      </c>
      <c r="C28" s="2">
        <v>260</v>
      </c>
      <c r="D28" s="13">
        <v>0.6408676361843727</v>
      </c>
      <c r="E28" s="1">
        <v>5.0099999999999999E-2</v>
      </c>
      <c r="F28" s="1">
        <v>1.8E-3</v>
      </c>
      <c r="G28" s="1">
        <v>0.15010000000000001</v>
      </c>
      <c r="H28" s="1">
        <v>6.7000000000000002E-3</v>
      </c>
      <c r="I28" s="1">
        <v>2.1499999999999998E-2</v>
      </c>
      <c r="J28" s="1">
        <v>6.9999999999999999E-4</v>
      </c>
      <c r="K28" s="1">
        <v>0.47499000000000002</v>
      </c>
      <c r="L28" s="1">
        <v>137.1</v>
      </c>
      <c r="M28" s="1">
        <v>4.4000000000000004</v>
      </c>
      <c r="N28" s="10">
        <v>7.9</v>
      </c>
      <c r="O28" s="10">
        <v>10.98306</v>
      </c>
      <c r="P28" s="2">
        <v>191</v>
      </c>
      <c r="Q28" s="2">
        <v>80</v>
      </c>
    </row>
    <row r="29" spans="1:17" x14ac:dyDescent="0.25">
      <c r="A29" s="2" t="s">
        <v>284</v>
      </c>
      <c r="B29" s="2">
        <v>896</v>
      </c>
      <c r="C29" s="2">
        <v>408</v>
      </c>
      <c r="D29" s="13">
        <v>0.45535714285714285</v>
      </c>
      <c r="E29" s="1">
        <v>4.9099999999999998E-2</v>
      </c>
      <c r="F29" s="1">
        <v>1.4E-3</v>
      </c>
      <c r="G29" s="1">
        <v>0.14810000000000001</v>
      </c>
      <c r="H29" s="1">
        <v>4.3E-3</v>
      </c>
      <c r="I29" s="1">
        <v>2.198E-2</v>
      </c>
      <c r="J29" s="1">
        <v>4.2000000000000002E-4</v>
      </c>
      <c r="K29" s="1">
        <v>0.35896</v>
      </c>
      <c r="L29" s="1">
        <v>140.1</v>
      </c>
      <c r="M29" s="1">
        <v>2.7</v>
      </c>
      <c r="N29" s="10">
        <v>6.5</v>
      </c>
      <c r="O29" s="10">
        <v>10.851479999999999</v>
      </c>
      <c r="P29" s="2">
        <v>151</v>
      </c>
      <c r="Q29" s="2">
        <v>60</v>
      </c>
    </row>
    <row r="30" spans="1:17" x14ac:dyDescent="0.25">
      <c r="A30" s="2" t="s">
        <v>285</v>
      </c>
      <c r="B30" s="2">
        <v>1238</v>
      </c>
      <c r="C30" s="2">
        <v>667</v>
      </c>
      <c r="D30" s="13">
        <v>0.53877221324717284</v>
      </c>
      <c r="E30" s="1">
        <v>5.0999999999999997E-2</v>
      </c>
      <c r="F30" s="1">
        <v>1.2999999999999999E-3</v>
      </c>
      <c r="G30" s="1">
        <v>0.154</v>
      </c>
      <c r="H30" s="1">
        <v>5.1999999999999998E-3</v>
      </c>
      <c r="I30" s="1">
        <v>2.2290000000000001E-2</v>
      </c>
      <c r="J30" s="1">
        <v>5.6999999999999998E-4</v>
      </c>
      <c r="K30" s="1">
        <v>0.66381000000000001</v>
      </c>
      <c r="L30" s="1">
        <v>142.1</v>
      </c>
      <c r="M30" s="1">
        <v>3.6</v>
      </c>
      <c r="N30" s="10">
        <v>7</v>
      </c>
      <c r="O30" s="10">
        <v>11.246220000000001</v>
      </c>
      <c r="P30" s="2">
        <v>234</v>
      </c>
      <c r="Q30" s="2">
        <v>58</v>
      </c>
    </row>
    <row r="31" spans="1:17" x14ac:dyDescent="0.25">
      <c r="A31" s="2" t="s">
        <v>286</v>
      </c>
      <c r="B31" s="2">
        <v>661</v>
      </c>
      <c r="C31" s="2">
        <v>355</v>
      </c>
      <c r="D31" s="13">
        <v>0.53706505295007567</v>
      </c>
      <c r="E31" s="1">
        <v>5.0500000000000003E-2</v>
      </c>
      <c r="F31" s="1">
        <v>1.4E-3</v>
      </c>
      <c r="G31" s="1">
        <v>0.15570000000000001</v>
      </c>
      <c r="H31" s="1">
        <v>6.1000000000000004E-3</v>
      </c>
      <c r="I31" s="1">
        <v>2.2460000000000001E-2</v>
      </c>
      <c r="J31" s="1">
        <v>5.4000000000000001E-4</v>
      </c>
      <c r="K31" s="1">
        <v>0.77531000000000005</v>
      </c>
      <c r="L31" s="1">
        <v>143.19999999999999</v>
      </c>
      <c r="M31" s="1">
        <v>3.4</v>
      </c>
      <c r="N31" s="10">
        <v>7.6</v>
      </c>
      <c r="O31" s="10">
        <v>11.36232</v>
      </c>
      <c r="P31" s="2">
        <v>211</v>
      </c>
      <c r="Q31" s="2">
        <v>63</v>
      </c>
    </row>
    <row r="32" spans="1:17" x14ac:dyDescent="0.25">
      <c r="A32" s="2" t="s">
        <v>287</v>
      </c>
      <c r="B32" s="2">
        <v>732</v>
      </c>
      <c r="C32" s="2">
        <v>571</v>
      </c>
      <c r="D32" s="13">
        <v>0.7800546448087432</v>
      </c>
      <c r="E32" s="1">
        <v>5.62E-2</v>
      </c>
      <c r="F32" s="1">
        <v>2E-3</v>
      </c>
      <c r="G32" s="1">
        <v>0.1691</v>
      </c>
      <c r="H32" s="1">
        <v>6.6E-3</v>
      </c>
      <c r="I32" s="1">
        <v>2.171E-2</v>
      </c>
      <c r="J32" s="1">
        <v>3.6000000000000002E-4</v>
      </c>
      <c r="K32" s="1">
        <v>8.1184999999999993E-2</v>
      </c>
      <c r="L32" s="1">
        <v>138.5</v>
      </c>
      <c r="M32" s="1">
        <v>2.2999999999999998</v>
      </c>
      <c r="N32" s="10">
        <v>8.1999999999999993</v>
      </c>
      <c r="O32" s="10">
        <v>12.267899999999999</v>
      </c>
      <c r="P32" s="2">
        <v>464</v>
      </c>
      <c r="Q32" s="2">
        <v>70</v>
      </c>
    </row>
    <row r="33" spans="1:17" x14ac:dyDescent="0.25">
      <c r="A33" s="2" t="s">
        <v>288</v>
      </c>
      <c r="B33" s="2">
        <v>341</v>
      </c>
      <c r="C33" s="2">
        <v>159</v>
      </c>
      <c r="D33" s="13">
        <v>0.4662756598240469</v>
      </c>
      <c r="E33" s="1">
        <v>5.7000000000000002E-2</v>
      </c>
      <c r="F33" s="1">
        <v>3.3999999999999998E-3</v>
      </c>
      <c r="G33" s="1">
        <v>0.184</v>
      </c>
      <c r="H33" s="1">
        <v>1.2E-2</v>
      </c>
      <c r="I33" s="1">
        <v>2.367E-2</v>
      </c>
      <c r="J33" s="1">
        <v>6.3000000000000003E-4</v>
      </c>
      <c r="K33" s="1">
        <v>0.48712</v>
      </c>
      <c r="L33" s="1">
        <v>150.80000000000001</v>
      </c>
      <c r="M33" s="1">
        <v>4</v>
      </c>
      <c r="N33" s="10">
        <v>12</v>
      </c>
      <c r="O33" s="10">
        <v>13.2354</v>
      </c>
      <c r="P33" s="2">
        <v>450</v>
      </c>
      <c r="Q33" s="2">
        <v>130</v>
      </c>
    </row>
    <row r="34" spans="1:17" x14ac:dyDescent="0.25">
      <c r="A34" s="2" t="s">
        <v>289</v>
      </c>
      <c r="B34" s="2">
        <v>677</v>
      </c>
      <c r="C34" s="2">
        <v>253</v>
      </c>
      <c r="D34" s="13">
        <v>0.37370753323485967</v>
      </c>
      <c r="E34" s="1">
        <v>6.5100000000000005E-2</v>
      </c>
      <c r="F34" s="1">
        <v>4.1000000000000003E-3</v>
      </c>
      <c r="G34" s="1">
        <v>0.191</v>
      </c>
      <c r="H34" s="1">
        <v>1.2999999999999999E-2</v>
      </c>
      <c r="I34" s="1">
        <v>2.129E-2</v>
      </c>
      <c r="J34" s="1">
        <v>4.0999999999999999E-4</v>
      </c>
      <c r="K34" s="1">
        <v>0.62561999999999995</v>
      </c>
      <c r="L34" s="1">
        <v>135.80000000000001</v>
      </c>
      <c r="M34" s="1">
        <v>2.6</v>
      </c>
      <c r="N34" s="10">
        <v>13</v>
      </c>
      <c r="O34" s="10">
        <v>13.6998</v>
      </c>
      <c r="P34" s="2">
        <v>740</v>
      </c>
      <c r="Q34" s="2">
        <v>120</v>
      </c>
    </row>
    <row r="35" spans="1:17" x14ac:dyDescent="0.25">
      <c r="A35" s="2" t="s">
        <v>290</v>
      </c>
      <c r="B35" s="2">
        <v>24.9</v>
      </c>
      <c r="C35" s="2">
        <v>13.6</v>
      </c>
      <c r="D35" s="13">
        <v>0.54618473895582331</v>
      </c>
      <c r="E35" s="1">
        <v>0.14699999999999999</v>
      </c>
      <c r="F35" s="1">
        <v>1.4999999999999999E-2</v>
      </c>
      <c r="G35" s="1">
        <v>0.88</v>
      </c>
      <c r="H35" s="1">
        <v>0.14000000000000001</v>
      </c>
      <c r="I35" s="1">
        <v>4.3700000000000003E-2</v>
      </c>
      <c r="J35" s="1">
        <v>4.4000000000000003E-3</v>
      </c>
      <c r="K35" s="1">
        <v>0.78071999999999997</v>
      </c>
      <c r="L35" s="1">
        <v>276</v>
      </c>
      <c r="M35" s="1">
        <v>27</v>
      </c>
      <c r="N35" s="10">
        <v>78</v>
      </c>
      <c r="O35" s="10">
        <v>49.149000000000001</v>
      </c>
      <c r="P35" s="2">
        <v>2280</v>
      </c>
      <c r="Q35" s="2">
        <v>190</v>
      </c>
    </row>
    <row r="36" spans="1:17" x14ac:dyDescent="0.25">
      <c r="A36" s="2" t="s">
        <v>291</v>
      </c>
      <c r="B36" s="2">
        <v>1010</v>
      </c>
      <c r="C36" s="2">
        <v>423</v>
      </c>
      <c r="D36" s="13">
        <v>0.4188118811881188</v>
      </c>
      <c r="E36" s="1">
        <v>4.87E-2</v>
      </c>
      <c r="F36" s="1">
        <v>1.2999999999999999E-3</v>
      </c>
      <c r="G36" s="1">
        <v>0.15290000000000001</v>
      </c>
      <c r="H36" s="1">
        <v>4.4000000000000003E-3</v>
      </c>
      <c r="I36" s="1">
        <v>2.274E-2</v>
      </c>
      <c r="J36" s="1">
        <v>5.9000000000000003E-4</v>
      </c>
      <c r="K36" s="1">
        <v>0.61531000000000002</v>
      </c>
      <c r="L36" s="1">
        <v>144.9</v>
      </c>
      <c r="M36" s="1">
        <v>3.7</v>
      </c>
      <c r="N36" s="10">
        <v>6.6</v>
      </c>
      <c r="O36" s="10">
        <v>11.17656</v>
      </c>
      <c r="P36" s="2">
        <v>131</v>
      </c>
      <c r="Q36" s="2">
        <v>61</v>
      </c>
    </row>
    <row r="37" spans="1:17" x14ac:dyDescent="0.25">
      <c r="A37" s="2" t="s">
        <v>292</v>
      </c>
      <c r="B37" s="2">
        <v>1850</v>
      </c>
      <c r="C37" s="2">
        <v>1144</v>
      </c>
      <c r="D37" s="13">
        <v>0.61837837837837839</v>
      </c>
      <c r="E37" s="1">
        <v>4.9700000000000001E-2</v>
      </c>
      <c r="F37" s="1">
        <v>1.1999999999999999E-3</v>
      </c>
      <c r="G37" s="1">
        <v>0.1593</v>
      </c>
      <c r="H37" s="1">
        <v>4.0000000000000001E-3</v>
      </c>
      <c r="I37" s="1">
        <v>2.3300000000000001E-2</v>
      </c>
      <c r="J37" s="1">
        <v>6.0999999999999997E-4</v>
      </c>
      <c r="K37" s="1">
        <v>0.58148</v>
      </c>
      <c r="L37" s="1">
        <v>148.5</v>
      </c>
      <c r="M37" s="1">
        <v>3.8</v>
      </c>
      <c r="N37" s="10">
        <v>6.5</v>
      </c>
      <c r="O37" s="10">
        <v>11.61</v>
      </c>
      <c r="P37" s="2">
        <v>163</v>
      </c>
      <c r="Q37" s="2">
        <v>58</v>
      </c>
    </row>
    <row r="38" spans="1:17" x14ac:dyDescent="0.25">
      <c r="A38" s="2" t="s">
        <v>293</v>
      </c>
      <c r="B38" s="2">
        <v>506</v>
      </c>
      <c r="C38" s="2">
        <v>343</v>
      </c>
      <c r="D38" s="13">
        <v>0.67786561264822132</v>
      </c>
      <c r="E38" s="1">
        <v>5.0599999999999999E-2</v>
      </c>
      <c r="F38" s="1">
        <v>1.6999999999999999E-3</v>
      </c>
      <c r="G38" s="1">
        <v>0.1656</v>
      </c>
      <c r="H38" s="1">
        <v>4.8999999999999998E-3</v>
      </c>
      <c r="I38" s="1">
        <v>2.3429999999999999E-2</v>
      </c>
      <c r="J38" s="1">
        <v>4.4999999999999999E-4</v>
      </c>
      <c r="K38" s="1">
        <v>0.18922</v>
      </c>
      <c r="L38" s="1">
        <v>149.30000000000001</v>
      </c>
      <c r="M38" s="1">
        <v>2.9</v>
      </c>
      <c r="N38" s="10">
        <v>7.2</v>
      </c>
      <c r="O38" s="10">
        <v>12.0357</v>
      </c>
      <c r="P38" s="2">
        <v>218</v>
      </c>
      <c r="Q38" s="2">
        <v>73</v>
      </c>
    </row>
    <row r="39" spans="1:17" x14ac:dyDescent="0.25">
      <c r="A39" s="2" t="s">
        <v>294</v>
      </c>
      <c r="B39" s="2">
        <v>429</v>
      </c>
      <c r="C39" s="2">
        <v>173</v>
      </c>
      <c r="D39" s="13">
        <v>0.40326340326340326</v>
      </c>
      <c r="E39" s="1">
        <v>5.11E-2</v>
      </c>
      <c r="F39" s="1">
        <v>2.0999999999999999E-3</v>
      </c>
      <c r="G39" s="1">
        <v>0.16439999999999999</v>
      </c>
      <c r="H39" s="1">
        <v>7.4999999999999997E-3</v>
      </c>
      <c r="I39" s="1">
        <v>2.358E-2</v>
      </c>
      <c r="J39" s="1">
        <v>6.8000000000000005E-4</v>
      </c>
      <c r="K39" s="1">
        <v>0.54110000000000003</v>
      </c>
      <c r="L39" s="1">
        <v>150.19999999999999</v>
      </c>
      <c r="M39" s="1">
        <v>4.3</v>
      </c>
      <c r="N39" s="10">
        <v>8.6</v>
      </c>
      <c r="O39" s="10">
        <v>11.950559999999999</v>
      </c>
      <c r="P39" s="2">
        <v>234</v>
      </c>
      <c r="Q39" s="2">
        <v>91</v>
      </c>
    </row>
    <row r="40" spans="1:17" x14ac:dyDescent="0.25">
      <c r="A40" s="2" t="s">
        <v>295</v>
      </c>
      <c r="B40" s="2">
        <v>610</v>
      </c>
      <c r="C40" s="2">
        <v>390</v>
      </c>
      <c r="D40" s="13">
        <v>0.63934426229508201</v>
      </c>
      <c r="E40" s="1">
        <v>4.8800000000000003E-2</v>
      </c>
      <c r="F40" s="1">
        <v>1.8E-3</v>
      </c>
      <c r="G40" s="1">
        <v>0.1711</v>
      </c>
      <c r="H40" s="1">
        <v>8.0000000000000002E-3</v>
      </c>
      <c r="I40" s="1">
        <v>2.486E-2</v>
      </c>
      <c r="J40" s="1">
        <v>7.6000000000000004E-4</v>
      </c>
      <c r="K40" s="1">
        <v>0.62870000000000004</v>
      </c>
      <c r="L40" s="1">
        <v>158.30000000000001</v>
      </c>
      <c r="M40" s="1">
        <v>4.8</v>
      </c>
      <c r="N40" s="10">
        <v>9.1</v>
      </c>
      <c r="O40" s="10">
        <v>12.399479999999999</v>
      </c>
      <c r="P40" s="2">
        <v>135</v>
      </c>
      <c r="Q40" s="2">
        <v>76</v>
      </c>
    </row>
    <row r="41" spans="1:17" x14ac:dyDescent="0.25">
      <c r="A41" s="2" t="s">
        <v>296</v>
      </c>
      <c r="B41" s="2">
        <v>960</v>
      </c>
      <c r="C41" s="2">
        <v>614</v>
      </c>
      <c r="D41" s="13">
        <v>0.63958333333333328</v>
      </c>
      <c r="E41" s="1">
        <v>4.9700000000000001E-2</v>
      </c>
      <c r="F41" s="1">
        <v>1.4E-3</v>
      </c>
      <c r="G41" s="1">
        <v>0.15210000000000001</v>
      </c>
      <c r="H41" s="1">
        <v>4.3E-3</v>
      </c>
      <c r="I41" s="1">
        <v>2.2069999999999999E-2</v>
      </c>
      <c r="J41" s="1">
        <v>5.6999999999999998E-4</v>
      </c>
      <c r="K41" s="1">
        <v>0.43697000000000003</v>
      </c>
      <c r="L41" s="1">
        <v>140.69999999999999</v>
      </c>
      <c r="M41" s="1">
        <v>3.6</v>
      </c>
      <c r="N41" s="10">
        <v>6.5</v>
      </c>
      <c r="O41" s="10">
        <v>11.122379999999998</v>
      </c>
      <c r="P41" s="2">
        <v>176</v>
      </c>
      <c r="Q41" s="2">
        <v>63</v>
      </c>
    </row>
    <row r="42" spans="1:17" x14ac:dyDescent="0.25">
      <c r="A42" s="2" t="s">
        <v>297</v>
      </c>
      <c r="B42" s="2">
        <v>964</v>
      </c>
      <c r="C42" s="2">
        <v>474</v>
      </c>
      <c r="D42" s="13">
        <v>0.49170124481327798</v>
      </c>
      <c r="E42" s="1">
        <v>5.0200000000000002E-2</v>
      </c>
      <c r="F42" s="1">
        <v>1.5E-3</v>
      </c>
      <c r="G42" s="1">
        <v>0.15740000000000001</v>
      </c>
      <c r="H42" s="1">
        <v>6.7999999999999996E-3</v>
      </c>
      <c r="I42" s="1">
        <v>2.2710000000000001E-2</v>
      </c>
      <c r="J42" s="1">
        <v>7.1000000000000002E-4</v>
      </c>
      <c r="K42" s="1">
        <v>0.61412999999999995</v>
      </c>
      <c r="L42" s="1">
        <v>144.69999999999999</v>
      </c>
      <c r="M42" s="1">
        <v>4.5</v>
      </c>
      <c r="N42" s="10">
        <v>8.1</v>
      </c>
      <c r="O42" s="10">
        <v>11.47842</v>
      </c>
      <c r="P42" s="2">
        <v>201</v>
      </c>
      <c r="Q42" s="2">
        <v>66</v>
      </c>
    </row>
    <row r="43" spans="1:17" x14ac:dyDescent="0.25">
      <c r="A43" s="2" t="s">
        <v>298</v>
      </c>
      <c r="B43" s="2">
        <v>544</v>
      </c>
      <c r="C43" s="2">
        <v>235</v>
      </c>
      <c r="D43" s="13">
        <v>0.43198529411764708</v>
      </c>
      <c r="E43" s="1">
        <v>5.0500000000000003E-2</v>
      </c>
      <c r="F43" s="1">
        <v>1.8E-3</v>
      </c>
      <c r="G43" s="1">
        <v>0.1646</v>
      </c>
      <c r="H43" s="1">
        <v>6.3E-3</v>
      </c>
      <c r="I43" s="1">
        <v>2.3990000000000001E-2</v>
      </c>
      <c r="J43" s="1">
        <v>8.0999999999999996E-4</v>
      </c>
      <c r="K43" s="1">
        <v>0.47532000000000002</v>
      </c>
      <c r="L43" s="1">
        <v>152.80000000000001</v>
      </c>
      <c r="M43" s="1">
        <v>5.0999999999999996</v>
      </c>
      <c r="N43" s="10">
        <v>7.9</v>
      </c>
      <c r="O43" s="10">
        <v>11.96604</v>
      </c>
      <c r="P43" s="2">
        <v>213</v>
      </c>
      <c r="Q43" s="2">
        <v>82</v>
      </c>
    </row>
    <row r="44" spans="1:17" x14ac:dyDescent="0.25">
      <c r="A44" s="2" t="s">
        <v>299</v>
      </c>
      <c r="B44" s="2">
        <v>1520</v>
      </c>
      <c r="C44" s="2">
        <v>490</v>
      </c>
      <c r="D44" s="13">
        <v>0.32236842105263158</v>
      </c>
      <c r="E44" s="1">
        <v>5.0099999999999999E-2</v>
      </c>
      <c r="F44" s="1">
        <v>1.5E-3</v>
      </c>
      <c r="G44" s="1">
        <v>0.1532</v>
      </c>
      <c r="H44" s="1">
        <v>6.1999999999999998E-3</v>
      </c>
      <c r="I44" s="1">
        <v>2.188E-2</v>
      </c>
      <c r="J44" s="1">
        <v>4.4999999999999999E-4</v>
      </c>
      <c r="K44" s="1">
        <v>0.62119000000000002</v>
      </c>
      <c r="L44" s="1">
        <v>139.5</v>
      </c>
      <c r="M44" s="1">
        <v>2.9</v>
      </c>
      <c r="N44" s="10">
        <v>7.6</v>
      </c>
      <c r="O44" s="10">
        <v>11.192039999999999</v>
      </c>
      <c r="P44" s="2">
        <v>194</v>
      </c>
      <c r="Q44" s="2">
        <v>69</v>
      </c>
    </row>
    <row r="45" spans="1:17" x14ac:dyDescent="0.25">
      <c r="A45" s="2" t="s">
        <v>300</v>
      </c>
      <c r="B45" s="2">
        <v>621</v>
      </c>
      <c r="C45" s="2">
        <v>141</v>
      </c>
      <c r="D45" s="13">
        <v>0.22705314009661837</v>
      </c>
      <c r="E45" s="1">
        <v>4.9599999999999998E-2</v>
      </c>
      <c r="F45" s="1">
        <v>1.8E-3</v>
      </c>
      <c r="G45" s="1">
        <v>0.15210000000000001</v>
      </c>
      <c r="H45" s="1">
        <v>7.4000000000000003E-3</v>
      </c>
      <c r="I45" s="1">
        <v>2.1819999999999999E-2</v>
      </c>
      <c r="J45" s="1">
        <v>6.4999999999999997E-4</v>
      </c>
      <c r="K45" s="1">
        <v>0.68669999999999998</v>
      </c>
      <c r="L45" s="1">
        <v>139.1</v>
      </c>
      <c r="M45" s="1">
        <v>4.0999999999999996</v>
      </c>
      <c r="N45" s="10">
        <v>8.4</v>
      </c>
      <c r="O45" s="10">
        <v>11.11464</v>
      </c>
      <c r="P45" s="2">
        <v>172</v>
      </c>
      <c r="Q45" s="2">
        <v>79</v>
      </c>
    </row>
    <row r="46" spans="1:17" x14ac:dyDescent="0.25">
      <c r="A46" s="2" t="s">
        <v>301</v>
      </c>
      <c r="B46" s="2">
        <v>616</v>
      </c>
      <c r="C46" s="2">
        <v>155</v>
      </c>
      <c r="D46" s="13">
        <v>0.25162337662337664</v>
      </c>
      <c r="E46" s="1">
        <v>5.1400000000000001E-2</v>
      </c>
      <c r="F46" s="1">
        <v>1.6999999999999999E-3</v>
      </c>
      <c r="G46" s="1">
        <v>0.17</v>
      </c>
      <c r="H46" s="1">
        <v>6.1999999999999998E-3</v>
      </c>
      <c r="I46" s="1">
        <v>2.4049999999999998E-2</v>
      </c>
      <c r="J46" s="1">
        <v>7.1000000000000002E-4</v>
      </c>
      <c r="K46" s="1">
        <v>0.48383999999999999</v>
      </c>
      <c r="L46" s="1">
        <v>153.19999999999999</v>
      </c>
      <c r="M46" s="1">
        <v>4.5</v>
      </c>
      <c r="N46" s="10">
        <v>7.9</v>
      </c>
      <c r="O46" s="10">
        <v>12.32982</v>
      </c>
      <c r="P46" s="2">
        <v>250</v>
      </c>
      <c r="Q46" s="2">
        <v>73</v>
      </c>
    </row>
    <row r="47" spans="1:17" x14ac:dyDescent="0.25">
      <c r="A47" s="10" t="s">
        <v>302</v>
      </c>
      <c r="B47" s="2">
        <v>263</v>
      </c>
      <c r="C47" s="2">
        <v>63.9</v>
      </c>
      <c r="D47" s="13">
        <v>0.24296577946768061</v>
      </c>
      <c r="E47" s="1">
        <v>5.3100000000000001E-2</v>
      </c>
      <c r="F47" s="1">
        <v>2.8999999999999998E-3</v>
      </c>
      <c r="G47" s="1">
        <v>0.16500000000000001</v>
      </c>
      <c r="H47" s="1">
        <v>0.01</v>
      </c>
      <c r="I47" s="1">
        <v>2.2780000000000002E-2</v>
      </c>
      <c r="J47" s="1">
        <v>5.1000000000000004E-4</v>
      </c>
      <c r="K47" s="1">
        <v>0.57369999999999999</v>
      </c>
      <c r="L47" s="1">
        <v>145.19999999999999</v>
      </c>
      <c r="M47" s="1">
        <v>3.2</v>
      </c>
      <c r="N47" s="10">
        <v>10</v>
      </c>
      <c r="O47" s="10">
        <v>12.097620000000001</v>
      </c>
      <c r="P47" s="2">
        <v>340</v>
      </c>
      <c r="Q47" s="2">
        <v>120</v>
      </c>
    </row>
    <row r="48" spans="1:17" x14ac:dyDescent="0.25">
      <c r="A48" s="10" t="s">
        <v>303</v>
      </c>
      <c r="B48" s="2">
        <v>464</v>
      </c>
      <c r="C48" s="2">
        <v>107.8</v>
      </c>
      <c r="D48" s="13">
        <v>0.23232758620689656</v>
      </c>
      <c r="E48" s="1">
        <v>4.9599999999999998E-2</v>
      </c>
      <c r="F48" s="1">
        <v>2.2000000000000001E-3</v>
      </c>
      <c r="G48" s="1">
        <v>0.15310000000000001</v>
      </c>
      <c r="H48" s="1">
        <v>7.7999999999999996E-3</v>
      </c>
      <c r="I48" s="1">
        <v>2.2349999999999998E-2</v>
      </c>
      <c r="J48" s="1">
        <v>5.5000000000000003E-4</v>
      </c>
      <c r="K48" s="1">
        <v>0.52747999999999995</v>
      </c>
      <c r="L48" s="1">
        <v>142.5</v>
      </c>
      <c r="M48" s="1">
        <v>3.5</v>
      </c>
      <c r="N48" s="10">
        <v>8.3000000000000007</v>
      </c>
      <c r="O48" s="10">
        <v>11.277179999999998</v>
      </c>
      <c r="P48" s="2">
        <v>187</v>
      </c>
      <c r="Q48" s="2">
        <v>95</v>
      </c>
    </row>
    <row r="49" spans="1:17" x14ac:dyDescent="0.25">
      <c r="A49" s="10" t="s">
        <v>304</v>
      </c>
      <c r="B49" s="2">
        <v>1140</v>
      </c>
      <c r="C49" s="2">
        <v>451</v>
      </c>
      <c r="D49" s="13">
        <v>0.39561403508771931</v>
      </c>
      <c r="E49" s="1">
        <v>5.21E-2</v>
      </c>
      <c r="F49" s="1">
        <v>1.6000000000000001E-3</v>
      </c>
      <c r="G49" s="1">
        <v>0.1618</v>
      </c>
      <c r="H49" s="1">
        <v>4.5999999999999999E-3</v>
      </c>
      <c r="I49" s="1">
        <v>2.2200000000000001E-2</v>
      </c>
      <c r="J49" s="1">
        <v>4.4000000000000002E-4</v>
      </c>
      <c r="K49" s="1">
        <v>0.35887999999999998</v>
      </c>
      <c r="L49" s="1">
        <v>141.5</v>
      </c>
      <c r="M49" s="1">
        <v>2.8</v>
      </c>
      <c r="N49" s="10">
        <v>6.9</v>
      </c>
      <c r="O49" s="10">
        <v>11.780279999999999</v>
      </c>
      <c r="P49" s="2">
        <v>281</v>
      </c>
      <c r="Q49" s="2">
        <v>68</v>
      </c>
    </row>
    <row r="50" spans="1:17" x14ac:dyDescent="0.25">
      <c r="A50" s="10" t="s">
        <v>305</v>
      </c>
      <c r="B50" s="2">
        <v>398</v>
      </c>
      <c r="C50" s="2">
        <v>177.1</v>
      </c>
      <c r="D50" s="13">
        <v>0.44497487437185929</v>
      </c>
      <c r="E50" s="1">
        <v>4.9500000000000002E-2</v>
      </c>
      <c r="F50" s="1">
        <v>1.8E-3</v>
      </c>
      <c r="G50" s="1">
        <v>0.1522</v>
      </c>
      <c r="H50" s="1">
        <v>5.4000000000000003E-3</v>
      </c>
      <c r="I50" s="1">
        <v>2.23E-2</v>
      </c>
      <c r="J50" s="1">
        <v>5.0000000000000001E-4</v>
      </c>
      <c r="K50" s="1">
        <v>0.48002</v>
      </c>
      <c r="L50" s="1">
        <v>142.19999999999999</v>
      </c>
      <c r="M50" s="1">
        <v>3.2</v>
      </c>
      <c r="N50" s="10">
        <v>6.5</v>
      </c>
      <c r="O50" s="10">
        <v>11.215260000000001</v>
      </c>
      <c r="P50" s="2">
        <v>181</v>
      </c>
      <c r="Q50" s="2">
        <v>82</v>
      </c>
    </row>
    <row r="51" spans="1:17" x14ac:dyDescent="0.25">
      <c r="A51" s="10" t="s">
        <v>306</v>
      </c>
      <c r="B51" s="2">
        <v>758</v>
      </c>
      <c r="C51" s="2">
        <v>225</v>
      </c>
      <c r="D51" s="13">
        <v>0.29683377308707126</v>
      </c>
      <c r="E51" s="1">
        <v>4.8500000000000001E-2</v>
      </c>
      <c r="F51" s="1">
        <v>1.6000000000000001E-3</v>
      </c>
      <c r="G51" s="1">
        <v>0.14580000000000001</v>
      </c>
      <c r="H51" s="1">
        <v>6.0000000000000001E-3</v>
      </c>
      <c r="I51" s="1">
        <v>2.1229999999999999E-2</v>
      </c>
      <c r="J51" s="1">
        <v>6.7000000000000002E-4</v>
      </c>
      <c r="K51" s="1">
        <v>0.60072000000000003</v>
      </c>
      <c r="L51" s="1">
        <v>135.4</v>
      </c>
      <c r="M51" s="1">
        <v>4.2</v>
      </c>
      <c r="N51" s="10">
        <v>7.4</v>
      </c>
      <c r="O51" s="10">
        <v>10.688939999999999</v>
      </c>
      <c r="P51" s="2">
        <v>122</v>
      </c>
      <c r="Q51" s="2">
        <v>70</v>
      </c>
    </row>
    <row r="52" spans="1:17" x14ac:dyDescent="0.25">
      <c r="A52" s="10" t="s">
        <v>307</v>
      </c>
      <c r="B52" s="2">
        <v>286.7</v>
      </c>
      <c r="C52" s="2">
        <v>222</v>
      </c>
      <c r="D52" s="13">
        <v>0.7743285664457622</v>
      </c>
      <c r="E52" s="1">
        <v>7.2099999999999997E-2</v>
      </c>
      <c r="F52" s="1">
        <v>6.7999999999999996E-3</v>
      </c>
      <c r="G52" s="1">
        <v>0.28199999999999997</v>
      </c>
      <c r="H52" s="1">
        <v>5.7000000000000002E-2</v>
      </c>
      <c r="I52" s="1">
        <v>2.4899999999999999E-2</v>
      </c>
      <c r="J52" s="1">
        <v>1.4E-3</v>
      </c>
      <c r="K52" s="1">
        <v>0.91537999999999997</v>
      </c>
      <c r="L52" s="1">
        <v>158.5</v>
      </c>
      <c r="M52" s="1">
        <v>8.6</v>
      </c>
      <c r="N52" s="10">
        <v>34</v>
      </c>
      <c r="O52" s="10">
        <v>18.034199999999998</v>
      </c>
      <c r="P52" s="2">
        <v>910</v>
      </c>
      <c r="Q52" s="2">
        <v>190</v>
      </c>
    </row>
    <row r="53" spans="1:17" x14ac:dyDescent="0.25">
      <c r="A53" s="10" t="s">
        <v>308</v>
      </c>
      <c r="B53" s="2">
        <v>712</v>
      </c>
      <c r="C53" s="2">
        <v>600</v>
      </c>
      <c r="D53" s="13">
        <v>0.84269662921348309</v>
      </c>
      <c r="E53" s="1">
        <v>4.9299999999999997E-2</v>
      </c>
      <c r="F53" s="1">
        <v>1.6000000000000001E-3</v>
      </c>
      <c r="G53" s="1">
        <v>0.16639999999999999</v>
      </c>
      <c r="H53" s="1">
        <v>7.7000000000000002E-3</v>
      </c>
      <c r="I53" s="1">
        <v>2.4240000000000001E-2</v>
      </c>
      <c r="J53" s="1">
        <v>7.2999999999999996E-4</v>
      </c>
      <c r="K53" s="1">
        <v>0.59685999999999995</v>
      </c>
      <c r="L53" s="1">
        <v>154.4</v>
      </c>
      <c r="M53" s="1">
        <v>4.5999999999999996</v>
      </c>
      <c r="N53" s="10">
        <v>8.8000000000000007</v>
      </c>
      <c r="O53" s="10">
        <v>12.082139999999999</v>
      </c>
      <c r="P53" s="2">
        <v>148</v>
      </c>
      <c r="Q53" s="2">
        <v>74</v>
      </c>
    </row>
    <row r="54" spans="1:17" x14ac:dyDescent="0.25">
      <c r="A54" s="10" t="s">
        <v>309</v>
      </c>
      <c r="B54" s="2">
        <v>287</v>
      </c>
      <c r="C54" s="2">
        <v>120.1</v>
      </c>
      <c r="D54" s="13">
        <v>0.41846689895470379</v>
      </c>
      <c r="E54" s="1">
        <v>5.3400000000000003E-2</v>
      </c>
      <c r="F54" s="1">
        <v>3.2000000000000002E-3</v>
      </c>
      <c r="G54" s="1">
        <v>0.17100000000000001</v>
      </c>
      <c r="H54" s="1">
        <v>1.2999999999999999E-2</v>
      </c>
      <c r="I54" s="1">
        <v>2.2919999999999999E-2</v>
      </c>
      <c r="J54" s="1">
        <v>7.3999999999999999E-4</v>
      </c>
      <c r="K54" s="1">
        <v>0.54981000000000002</v>
      </c>
      <c r="L54" s="1">
        <v>146.1</v>
      </c>
      <c r="M54" s="1">
        <v>4.7</v>
      </c>
      <c r="N54" s="10">
        <v>13</v>
      </c>
      <c r="O54" s="10">
        <v>12.384</v>
      </c>
      <c r="P54" s="2">
        <v>320</v>
      </c>
      <c r="Q54" s="2">
        <v>120</v>
      </c>
    </row>
    <row r="55" spans="1:17" x14ac:dyDescent="0.25">
      <c r="A55" s="10" t="s">
        <v>310</v>
      </c>
      <c r="B55" s="2">
        <v>432</v>
      </c>
      <c r="C55" s="2">
        <v>213.2</v>
      </c>
      <c r="D55" s="13">
        <v>0.49351851851851847</v>
      </c>
      <c r="E55" s="1">
        <v>5.1499999999999997E-2</v>
      </c>
      <c r="F55" s="1">
        <v>2.3999999999999998E-3</v>
      </c>
      <c r="G55" s="1">
        <v>0.1651</v>
      </c>
      <c r="H55" s="1">
        <v>7.0000000000000001E-3</v>
      </c>
      <c r="I55" s="1">
        <v>2.3310000000000001E-2</v>
      </c>
      <c r="J55" s="1">
        <v>3.4000000000000002E-4</v>
      </c>
      <c r="K55" s="1">
        <v>6.1293E-2</v>
      </c>
      <c r="L55" s="1">
        <v>148.6</v>
      </c>
      <c r="M55" s="1">
        <v>2.1</v>
      </c>
      <c r="N55" s="10">
        <v>8.3000000000000007</v>
      </c>
      <c r="O55" s="10">
        <v>11.997</v>
      </c>
      <c r="P55" s="2">
        <v>270</v>
      </c>
      <c r="Q55" s="2">
        <v>100</v>
      </c>
    </row>
    <row r="56" spans="1:17" x14ac:dyDescent="0.25">
      <c r="A56" s="10" t="s">
        <v>311</v>
      </c>
      <c r="B56" s="2">
        <v>1985</v>
      </c>
      <c r="C56" s="2">
        <v>1011</v>
      </c>
      <c r="D56" s="13">
        <v>0.50931989924433252</v>
      </c>
      <c r="E56" s="1">
        <v>5.4600000000000003E-2</v>
      </c>
      <c r="F56" s="1">
        <v>1.1000000000000001E-3</v>
      </c>
      <c r="G56" s="1">
        <v>0.16839999999999999</v>
      </c>
      <c r="H56" s="1">
        <v>4.7000000000000002E-3</v>
      </c>
      <c r="I56" s="1">
        <v>2.2069999999999999E-2</v>
      </c>
      <c r="J56" s="1">
        <v>4.6999999999999999E-4</v>
      </c>
      <c r="K56" s="1">
        <v>0.73556999999999995</v>
      </c>
      <c r="L56" s="1">
        <v>140.69999999999999</v>
      </c>
      <c r="M56" s="1">
        <v>3</v>
      </c>
      <c r="N56" s="10">
        <v>7.1</v>
      </c>
      <c r="O56" s="10">
        <v>12.229199999999999</v>
      </c>
      <c r="P56" s="2">
        <v>402</v>
      </c>
      <c r="Q56" s="2">
        <v>44</v>
      </c>
    </row>
    <row r="57" spans="1:17" x14ac:dyDescent="0.25">
      <c r="A57" s="10" t="s">
        <v>312</v>
      </c>
      <c r="B57" s="2">
        <v>850</v>
      </c>
      <c r="C57" s="2">
        <v>350</v>
      </c>
      <c r="D57" s="13">
        <v>0.41176470588235292</v>
      </c>
      <c r="E57" s="1">
        <v>5.0099999999999999E-2</v>
      </c>
      <c r="F57" s="1">
        <v>1.5E-3</v>
      </c>
      <c r="G57" s="1">
        <v>0.15190000000000001</v>
      </c>
      <c r="H57" s="1">
        <v>3.8999999999999998E-3</v>
      </c>
      <c r="I57" s="1">
        <v>2.198E-2</v>
      </c>
      <c r="J57" s="1">
        <v>5.4000000000000001E-4</v>
      </c>
      <c r="K57" s="1">
        <v>0.37513000000000002</v>
      </c>
      <c r="L57" s="1">
        <v>140.1</v>
      </c>
      <c r="M57" s="1">
        <v>3.4</v>
      </c>
      <c r="N57" s="10">
        <v>6.3</v>
      </c>
      <c r="O57" s="10">
        <v>11.1069</v>
      </c>
      <c r="P57" s="2">
        <v>192</v>
      </c>
      <c r="Q57" s="2">
        <v>65</v>
      </c>
    </row>
    <row r="58" spans="1:17" x14ac:dyDescent="0.25">
      <c r="A58" s="10" t="s">
        <v>313</v>
      </c>
      <c r="B58" s="2">
        <v>781</v>
      </c>
      <c r="C58" s="2">
        <v>286.8</v>
      </c>
      <c r="D58" s="13">
        <v>0.3672215108834827</v>
      </c>
      <c r="E58" s="1">
        <v>5.0599999999999999E-2</v>
      </c>
      <c r="F58" s="1">
        <v>2.5000000000000001E-3</v>
      </c>
      <c r="G58" s="1">
        <v>0.15579999999999999</v>
      </c>
      <c r="H58" s="1">
        <v>7.7999999999999996E-3</v>
      </c>
      <c r="I58" s="1">
        <v>2.232E-2</v>
      </c>
      <c r="J58" s="1">
        <v>5.2999999999999998E-4</v>
      </c>
      <c r="K58" s="1">
        <v>0.2404</v>
      </c>
      <c r="L58" s="1">
        <v>142.30000000000001</v>
      </c>
      <c r="M58" s="1">
        <v>3.4</v>
      </c>
      <c r="N58" s="10">
        <v>8.4</v>
      </c>
      <c r="O58" s="10">
        <v>11.46294</v>
      </c>
      <c r="P58" s="2">
        <v>210</v>
      </c>
      <c r="Q58" s="2">
        <v>110</v>
      </c>
    </row>
  </sheetData>
  <mergeCells count="1">
    <mergeCell ref="A1:Q1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9"/>
  <sheetViews>
    <sheetView tabSelected="1" workbookViewId="0">
      <selection sqref="A1:Q1"/>
    </sheetView>
  </sheetViews>
  <sheetFormatPr baseColWidth="10" defaultRowHeight="15" x14ac:dyDescent="0.25"/>
  <cols>
    <col min="1" max="1" width="11.42578125" style="3"/>
    <col min="2" max="2" width="8.42578125" style="3" customWidth="1"/>
    <col min="3" max="3" width="8.7109375" style="3" customWidth="1"/>
    <col min="4" max="4" width="9" style="4" customWidth="1"/>
    <col min="5" max="5" width="10.42578125" style="5" customWidth="1"/>
    <col min="6" max="6" width="9.5703125" style="5" customWidth="1"/>
    <col min="7" max="7" width="9" style="5" customWidth="1"/>
    <col min="8" max="8" width="8.28515625" style="5" customWidth="1"/>
    <col min="9" max="9" width="9.7109375" style="5" customWidth="1"/>
    <col min="10" max="10" width="9.85546875" style="5" customWidth="1"/>
    <col min="11" max="11" width="11.42578125" style="5"/>
    <col min="12" max="12" width="9.7109375" style="5" customWidth="1"/>
    <col min="13" max="13" width="7.28515625" style="5" customWidth="1"/>
    <col min="14" max="14" width="10" style="3" customWidth="1"/>
    <col min="15" max="15" width="8.85546875" style="3" customWidth="1"/>
    <col min="16" max="16" width="10.85546875" style="4" customWidth="1"/>
    <col min="17" max="17" width="9.28515625" style="4" customWidth="1"/>
    <col min="18" max="98" width="11.42578125" style="6"/>
    <col min="99" max="16384" width="11.42578125" style="15"/>
  </cols>
  <sheetData>
    <row r="1" spans="1:17" x14ac:dyDescent="0.25">
      <c r="A1" s="56" t="s">
        <v>1289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22.5" x14ac:dyDescent="0.25">
      <c r="A2" s="7" t="s">
        <v>316</v>
      </c>
      <c r="B2" s="7" t="s">
        <v>9</v>
      </c>
      <c r="C2" s="7" t="s">
        <v>8</v>
      </c>
      <c r="D2" s="8" t="s">
        <v>7</v>
      </c>
      <c r="E2" s="9" t="s">
        <v>6</v>
      </c>
      <c r="F2" s="9" t="s">
        <v>10</v>
      </c>
      <c r="G2" s="9" t="s">
        <v>5</v>
      </c>
      <c r="H2" s="9" t="s">
        <v>10</v>
      </c>
      <c r="I2" s="9" t="s">
        <v>4</v>
      </c>
      <c r="J2" s="9" t="s">
        <v>10</v>
      </c>
      <c r="K2" s="9" t="s">
        <v>3</v>
      </c>
      <c r="L2" s="9" t="s">
        <v>2</v>
      </c>
      <c r="M2" s="9" t="s">
        <v>10</v>
      </c>
      <c r="N2" s="7" t="s">
        <v>1</v>
      </c>
      <c r="O2" s="7" t="s">
        <v>10</v>
      </c>
      <c r="P2" s="8" t="s">
        <v>0</v>
      </c>
      <c r="Q2" s="8" t="s">
        <v>10</v>
      </c>
    </row>
    <row r="3" spans="1:17" x14ac:dyDescent="0.25">
      <c r="A3" s="2" t="s">
        <v>374</v>
      </c>
      <c r="B3" s="2">
        <v>95.3</v>
      </c>
      <c r="C3" s="2">
        <v>30.7</v>
      </c>
      <c r="D3" s="2">
        <v>0.32214060860440713</v>
      </c>
      <c r="E3" s="1">
        <v>5.16E-2</v>
      </c>
      <c r="F3" s="1">
        <v>5.7000000000000002E-3</v>
      </c>
      <c r="G3" s="1">
        <v>0.14599999999999999</v>
      </c>
      <c r="H3" s="1">
        <v>1.6E-2</v>
      </c>
      <c r="I3" s="1">
        <v>2.0959999999999999E-2</v>
      </c>
      <c r="J3" s="1">
        <v>5.1999999999999995E-4</v>
      </c>
      <c r="K3" s="1">
        <v>0.10196</v>
      </c>
      <c r="L3" s="1">
        <v>133.23728146108041</v>
      </c>
      <c r="M3" s="1">
        <v>3.8443837099141551</v>
      </c>
      <c r="N3" s="2">
        <v>141</v>
      </c>
      <c r="O3" s="2">
        <v>15</v>
      </c>
      <c r="P3" s="2">
        <v>200</v>
      </c>
      <c r="Q3" s="2">
        <v>190</v>
      </c>
    </row>
    <row r="4" spans="1:17" x14ac:dyDescent="0.25">
      <c r="A4" s="2" t="s">
        <v>375</v>
      </c>
      <c r="B4" s="2">
        <v>325.39999999999998</v>
      </c>
      <c r="C4" s="2">
        <v>182.8</v>
      </c>
      <c r="D4" s="2">
        <v>0.56177012907191159</v>
      </c>
      <c r="E4" s="1">
        <v>4.7800000000000002E-2</v>
      </c>
      <c r="F4" s="1">
        <v>2.2000000000000001E-3</v>
      </c>
      <c r="G4" s="1">
        <v>0.15260000000000001</v>
      </c>
      <c r="H4" s="1">
        <v>7.1000000000000004E-3</v>
      </c>
      <c r="I4" s="1">
        <v>2.3199999999999998E-2</v>
      </c>
      <c r="J4" s="1">
        <v>4.4000000000000002E-4</v>
      </c>
      <c r="K4" s="1">
        <v>0.21153</v>
      </c>
      <c r="L4" s="1">
        <v>148.06952014058942</v>
      </c>
      <c r="M4" s="1">
        <v>3.3836195618812788</v>
      </c>
      <c r="N4" s="2">
        <v>145.1</v>
      </c>
      <c r="O4" s="2">
        <v>6.2</v>
      </c>
      <c r="P4" s="2">
        <v>94</v>
      </c>
      <c r="Q4" s="2">
        <v>90</v>
      </c>
    </row>
    <row r="5" spans="1:17" x14ac:dyDescent="0.25">
      <c r="A5" s="2" t="s">
        <v>376</v>
      </c>
      <c r="B5" s="2">
        <v>240.7</v>
      </c>
      <c r="C5" s="2">
        <v>90</v>
      </c>
      <c r="D5" s="2">
        <v>0.37390943082675532</v>
      </c>
      <c r="E5" s="1">
        <v>4.7100000000000003E-2</v>
      </c>
      <c r="F5" s="1">
        <v>2.3E-3</v>
      </c>
      <c r="G5" s="1">
        <v>0.14779999999999999</v>
      </c>
      <c r="H5" s="1">
        <v>7.4999999999999997E-3</v>
      </c>
      <c r="I5" s="1">
        <v>2.2630000000000001E-2</v>
      </c>
      <c r="J5" s="1">
        <v>3.5E-4</v>
      </c>
      <c r="K5" s="1">
        <v>0.28205000000000002</v>
      </c>
      <c r="L5" s="1">
        <v>144.58449714185352</v>
      </c>
      <c r="M5" s="1">
        <v>2.9489492778255926</v>
      </c>
      <c r="N5" s="2">
        <v>139.4</v>
      </c>
      <c r="O5" s="2">
        <v>6.6</v>
      </c>
      <c r="P5" s="2">
        <v>77</v>
      </c>
      <c r="Q5" s="2">
        <v>94</v>
      </c>
    </row>
    <row r="6" spans="1:17" x14ac:dyDescent="0.25">
      <c r="A6" s="2" t="s">
        <v>377</v>
      </c>
      <c r="B6" s="2">
        <v>220.3</v>
      </c>
      <c r="C6" s="2">
        <v>86.5</v>
      </c>
      <c r="D6" s="2">
        <v>0.39264639128461187</v>
      </c>
      <c r="E6" s="1">
        <v>4.7399999999999998E-2</v>
      </c>
      <c r="F6" s="1">
        <v>2.7000000000000001E-3</v>
      </c>
      <c r="G6" s="1">
        <v>0.1512</v>
      </c>
      <c r="H6" s="1">
        <v>8.0999999999999996E-3</v>
      </c>
      <c r="I6" s="1">
        <v>2.3279999999999999E-2</v>
      </c>
      <c r="J6" s="1">
        <v>4.4000000000000002E-4</v>
      </c>
      <c r="K6" s="1">
        <v>8.9318999999999996E-2</v>
      </c>
      <c r="L6" s="1">
        <v>148.65016871506594</v>
      </c>
      <c r="M6" s="1">
        <v>3.3953568383952994</v>
      </c>
      <c r="N6" s="2">
        <v>143.1</v>
      </c>
      <c r="O6" s="2">
        <v>7</v>
      </c>
      <c r="P6" s="2">
        <v>110</v>
      </c>
      <c r="Q6" s="2">
        <v>110</v>
      </c>
    </row>
    <row r="7" spans="1:17" x14ac:dyDescent="0.25">
      <c r="A7" s="2" t="s">
        <v>378</v>
      </c>
      <c r="B7" s="2">
        <v>123.3</v>
      </c>
      <c r="C7" s="2">
        <v>46.6</v>
      </c>
      <c r="D7" s="2">
        <v>0.37793998377939986</v>
      </c>
      <c r="E7" s="1">
        <v>4.5999999999999999E-2</v>
      </c>
      <c r="F7" s="1">
        <v>3.5999999999999999E-3</v>
      </c>
      <c r="G7" s="1">
        <v>0.14399999999999999</v>
      </c>
      <c r="H7" s="1">
        <v>1.2E-2</v>
      </c>
      <c r="I7" s="1">
        <v>2.2780000000000002E-2</v>
      </c>
      <c r="J7" s="1">
        <v>4.8999999999999998E-4</v>
      </c>
      <c r="K7" s="1">
        <v>0.2046</v>
      </c>
      <c r="L7" s="1">
        <v>145.73481105100487</v>
      </c>
      <c r="M7" s="1">
        <v>3.7400455837659501</v>
      </c>
      <c r="N7" s="2">
        <v>136</v>
      </c>
      <c r="O7" s="2">
        <v>10</v>
      </c>
      <c r="P7" s="2">
        <v>60</v>
      </c>
      <c r="Q7" s="2">
        <v>140</v>
      </c>
    </row>
    <row r="8" spans="1:17" x14ac:dyDescent="0.25">
      <c r="A8" s="2" t="s">
        <v>379</v>
      </c>
      <c r="B8" s="2">
        <v>357.2</v>
      </c>
      <c r="C8" s="2">
        <v>255.9</v>
      </c>
      <c r="D8" s="2">
        <v>0.7164053751399776</v>
      </c>
      <c r="E8" s="1">
        <v>4.8000000000000001E-2</v>
      </c>
      <c r="F8" s="1">
        <v>2.2000000000000001E-3</v>
      </c>
      <c r="G8" s="1">
        <v>0.14130000000000001</v>
      </c>
      <c r="H8" s="1">
        <v>6.3E-3</v>
      </c>
      <c r="I8" s="1">
        <v>2.1409999999999998E-2</v>
      </c>
      <c r="J8" s="1">
        <v>3.6000000000000002E-4</v>
      </c>
      <c r="K8" s="1">
        <v>0.20036000000000001</v>
      </c>
      <c r="L8" s="1">
        <v>136.69141601156855</v>
      </c>
      <c r="M8" s="1">
        <v>2.877357988321398</v>
      </c>
      <c r="N8" s="2">
        <v>133.80000000000001</v>
      </c>
      <c r="O8" s="2">
        <v>5.6</v>
      </c>
      <c r="P8" s="2">
        <v>105</v>
      </c>
      <c r="Q8" s="2">
        <v>88</v>
      </c>
    </row>
    <row r="9" spans="1:17" x14ac:dyDescent="0.25">
      <c r="A9" s="2" t="s">
        <v>380</v>
      </c>
      <c r="B9" s="2">
        <v>191</v>
      </c>
      <c r="C9" s="2">
        <v>124</v>
      </c>
      <c r="D9" s="2">
        <v>0.64921465968586389</v>
      </c>
      <c r="E9" s="1">
        <v>5.2299999999999999E-2</v>
      </c>
      <c r="F9" s="1">
        <v>3.0999999999999999E-3</v>
      </c>
      <c r="G9" s="1">
        <v>0.14130000000000001</v>
      </c>
      <c r="H9" s="1">
        <v>8.8000000000000005E-3</v>
      </c>
      <c r="I9" s="1">
        <v>1.753E-2</v>
      </c>
      <c r="J9" s="1">
        <v>3.3E-4</v>
      </c>
      <c r="K9" s="1">
        <v>0.17982000000000001</v>
      </c>
      <c r="L9" s="1">
        <v>111.46026532198614</v>
      </c>
      <c r="M9" s="1">
        <v>2.565702207654887</v>
      </c>
      <c r="N9" s="2">
        <v>133.4</v>
      </c>
      <c r="O9" s="2">
        <v>7.8</v>
      </c>
      <c r="P9" s="2">
        <v>260</v>
      </c>
      <c r="Q9" s="2">
        <v>120</v>
      </c>
    </row>
    <row r="10" spans="1:17" x14ac:dyDescent="0.25">
      <c r="A10" s="2" t="s">
        <v>381</v>
      </c>
      <c r="B10" s="2">
        <v>104</v>
      </c>
      <c r="C10" s="2">
        <v>30.39</v>
      </c>
      <c r="D10" s="2">
        <v>0.29221153846153847</v>
      </c>
      <c r="E10" s="1">
        <v>4.7300000000000002E-2</v>
      </c>
      <c r="F10" s="1">
        <v>3.8E-3</v>
      </c>
      <c r="G10" s="1">
        <v>0.13900000000000001</v>
      </c>
      <c r="H10" s="1">
        <v>1.0999999999999999E-2</v>
      </c>
      <c r="I10" s="1">
        <v>2.1669999999999998E-2</v>
      </c>
      <c r="J10" s="1">
        <v>4.8999999999999998E-4</v>
      </c>
      <c r="K10" s="1">
        <v>9.6967999999999999E-2</v>
      </c>
      <c r="L10" s="1">
        <v>138.4602607731974</v>
      </c>
      <c r="M10" s="1">
        <v>3.6781062140960303</v>
      </c>
      <c r="N10" s="2">
        <v>131.5</v>
      </c>
      <c r="O10" s="2">
        <v>9.6</v>
      </c>
      <c r="P10" s="2">
        <v>80</v>
      </c>
      <c r="Q10" s="2">
        <v>140</v>
      </c>
    </row>
    <row r="11" spans="1:17" x14ac:dyDescent="0.25">
      <c r="A11" s="2" t="s">
        <v>382</v>
      </c>
      <c r="B11" s="2">
        <v>228</v>
      </c>
      <c r="C11" s="2">
        <v>124.1</v>
      </c>
      <c r="D11" s="2">
        <v>0.54429824561403506</v>
      </c>
      <c r="E11" s="1">
        <v>4.7699999999999999E-2</v>
      </c>
      <c r="F11" s="1">
        <v>2.5999999999999999E-3</v>
      </c>
      <c r="G11" s="1">
        <v>0.14760000000000001</v>
      </c>
      <c r="H11" s="1">
        <v>8.0999999999999996E-3</v>
      </c>
      <c r="I11" s="1">
        <v>2.2929999999999999E-2</v>
      </c>
      <c r="J11" s="1">
        <v>4.2999999999999999E-4</v>
      </c>
      <c r="K11" s="1">
        <v>0.15922</v>
      </c>
      <c r="L11" s="1">
        <v>146.37746897245501</v>
      </c>
      <c r="M11" s="1">
        <v>3.3284867196991623</v>
      </c>
      <c r="N11" s="2">
        <v>139.1</v>
      </c>
      <c r="O11" s="2">
        <v>7.2</v>
      </c>
      <c r="P11" s="2">
        <v>130</v>
      </c>
      <c r="Q11" s="2">
        <v>110</v>
      </c>
    </row>
    <row r="12" spans="1:17" x14ac:dyDescent="0.25">
      <c r="A12" s="2" t="s">
        <v>383</v>
      </c>
      <c r="B12" s="2">
        <v>301</v>
      </c>
      <c r="C12" s="2">
        <v>166</v>
      </c>
      <c r="D12" s="2">
        <v>0.55149501661129563</v>
      </c>
      <c r="E12" s="1">
        <v>4.9399999999999999E-2</v>
      </c>
      <c r="F12" s="1">
        <v>2.3E-3</v>
      </c>
      <c r="G12" s="1">
        <v>0.14560000000000001</v>
      </c>
      <c r="H12" s="1">
        <v>7.1999999999999998E-3</v>
      </c>
      <c r="I12" s="1">
        <v>2.1760000000000002E-2</v>
      </c>
      <c r="J12" s="1">
        <v>4.2999999999999999E-4</v>
      </c>
      <c r="K12" s="1">
        <v>0.18836</v>
      </c>
      <c r="L12" s="1">
        <v>138.66762902909991</v>
      </c>
      <c r="M12" s="1">
        <v>3.3162828393394608</v>
      </c>
      <c r="N12" s="2">
        <v>138.19999999999999</v>
      </c>
      <c r="O12" s="2">
        <v>6.3</v>
      </c>
      <c r="P12" s="2">
        <v>154</v>
      </c>
      <c r="Q12" s="2">
        <v>93</v>
      </c>
    </row>
    <row r="13" spans="1:17" x14ac:dyDescent="0.25">
      <c r="A13" s="2" t="s">
        <v>384</v>
      </c>
      <c r="B13" s="2">
        <v>272</v>
      </c>
      <c r="C13" s="2">
        <v>232.7</v>
      </c>
      <c r="D13" s="2">
        <v>0.8555147058823529</v>
      </c>
      <c r="E13" s="1">
        <v>4.9700000000000001E-2</v>
      </c>
      <c r="F13" s="1">
        <v>2.3E-3</v>
      </c>
      <c r="G13" s="1">
        <v>0.16039999999999999</v>
      </c>
      <c r="H13" s="1">
        <v>7.4999999999999997E-3</v>
      </c>
      <c r="I13" s="1">
        <v>2.3230000000000001E-2</v>
      </c>
      <c r="J13" s="1">
        <v>3.8000000000000002E-4</v>
      </c>
      <c r="K13" s="1">
        <v>6.6373000000000001E-2</v>
      </c>
      <c r="L13" s="1">
        <v>147.90896707086407</v>
      </c>
      <c r="M13" s="1">
        <v>3.0652360800248859</v>
      </c>
      <c r="N13" s="10">
        <v>150.5</v>
      </c>
      <c r="O13" s="10">
        <v>6.5</v>
      </c>
      <c r="P13" s="2">
        <v>197</v>
      </c>
      <c r="Q13" s="2">
        <v>95</v>
      </c>
    </row>
    <row r="14" spans="1:17" x14ac:dyDescent="0.25">
      <c r="A14" s="2" t="s">
        <v>385</v>
      </c>
      <c r="B14" s="2">
        <v>268.8</v>
      </c>
      <c r="C14" s="2">
        <v>105.1</v>
      </c>
      <c r="D14" s="2">
        <v>0.39099702380952378</v>
      </c>
      <c r="E14" s="1">
        <v>4.7399999999999998E-2</v>
      </c>
      <c r="F14" s="1">
        <v>2.0999999999999999E-3</v>
      </c>
      <c r="G14" s="1">
        <v>0.1484</v>
      </c>
      <c r="H14" s="1">
        <v>6.4999999999999997E-3</v>
      </c>
      <c r="I14" s="1">
        <v>2.248E-2</v>
      </c>
      <c r="J14" s="1">
        <v>3.8999999999999999E-4</v>
      </c>
      <c r="K14" s="1">
        <v>0.12558</v>
      </c>
      <c r="L14" s="1">
        <v>143.57961775517788</v>
      </c>
      <c r="M14" s="1">
        <v>3.1313618171740818</v>
      </c>
      <c r="N14" s="10">
        <v>140.1</v>
      </c>
      <c r="O14" s="10">
        <v>5.8</v>
      </c>
      <c r="P14" s="2">
        <v>94</v>
      </c>
      <c r="Q14" s="2">
        <v>87</v>
      </c>
    </row>
    <row r="15" spans="1:17" x14ac:dyDescent="0.25">
      <c r="A15" s="2" t="s">
        <v>386</v>
      </c>
      <c r="B15" s="2">
        <v>258.5</v>
      </c>
      <c r="C15" s="2">
        <v>90</v>
      </c>
      <c r="D15" s="2">
        <v>0.34816247582205029</v>
      </c>
      <c r="E15" s="1">
        <v>5.0700000000000002E-2</v>
      </c>
      <c r="F15" s="1">
        <v>2.3999999999999998E-3</v>
      </c>
      <c r="G15" s="1">
        <v>0.15529999999999999</v>
      </c>
      <c r="H15" s="1">
        <v>7.9000000000000008E-3</v>
      </c>
      <c r="I15" s="1">
        <v>2.2800000000000001E-2</v>
      </c>
      <c r="J15" s="1">
        <v>4.6000000000000001E-4</v>
      </c>
      <c r="K15" s="1">
        <v>0.12590000000000001</v>
      </c>
      <c r="L15" s="1">
        <v>145.01024176396396</v>
      </c>
      <c r="M15" s="1">
        <v>3.5014757129719438</v>
      </c>
      <c r="N15" s="10">
        <v>146</v>
      </c>
      <c r="O15" s="10">
        <v>7</v>
      </c>
      <c r="P15" s="2">
        <v>220</v>
      </c>
      <c r="Q15" s="2">
        <v>96</v>
      </c>
    </row>
    <row r="16" spans="1:17" x14ac:dyDescent="0.25">
      <c r="A16" s="2" t="s">
        <v>387</v>
      </c>
      <c r="B16" s="2">
        <v>800</v>
      </c>
      <c r="C16" s="2">
        <v>354</v>
      </c>
      <c r="D16" s="2">
        <v>0.4425</v>
      </c>
      <c r="E16" s="1">
        <v>4.9299999999999997E-2</v>
      </c>
      <c r="F16" s="1">
        <v>1.6999999999999999E-3</v>
      </c>
      <c r="G16" s="1">
        <v>0.154</v>
      </c>
      <c r="H16" s="1">
        <v>5.1999999999999998E-3</v>
      </c>
      <c r="I16" s="1">
        <v>2.29E-2</v>
      </c>
      <c r="J16" s="1">
        <v>4.0999999999999999E-4</v>
      </c>
      <c r="K16" s="1">
        <v>0.31675999999999999</v>
      </c>
      <c r="L16" s="1">
        <v>145.89626625141435</v>
      </c>
      <c r="M16" s="1">
        <v>3.1767855309130657</v>
      </c>
      <c r="N16" s="10">
        <v>145.19999999999999</v>
      </c>
      <c r="O16" s="10">
        <v>4.5999999999999996</v>
      </c>
      <c r="P16" s="2">
        <v>180</v>
      </c>
      <c r="Q16" s="2">
        <v>71</v>
      </c>
    </row>
    <row r="17" spans="1:17" x14ac:dyDescent="0.25">
      <c r="A17" s="2" t="s">
        <v>388</v>
      </c>
      <c r="B17" s="2">
        <v>-1.1695000000000001E-5</v>
      </c>
      <c r="C17" s="2">
        <v>7.3000000000000001E-3</v>
      </c>
      <c r="D17" s="2">
        <v>-624.19837537409148</v>
      </c>
      <c r="E17" s="1" t="s">
        <v>203</v>
      </c>
      <c r="F17" s="1" t="s">
        <v>204</v>
      </c>
      <c r="G17" s="1" t="s">
        <v>203</v>
      </c>
      <c r="H17" s="1" t="s">
        <v>204</v>
      </c>
      <c r="I17" s="1" t="s">
        <v>203</v>
      </c>
      <c r="J17" s="1" t="s">
        <v>204</v>
      </c>
      <c r="K17" s="1" t="s">
        <v>205</v>
      </c>
      <c r="L17" s="1" t="e">
        <v>#REF!</v>
      </c>
      <c r="M17" s="1" t="e">
        <v>#REF!</v>
      </c>
      <c r="N17" s="10" t="s">
        <v>203</v>
      </c>
      <c r="O17" s="10" t="s">
        <v>204</v>
      </c>
      <c r="P17" s="2" t="s">
        <v>203</v>
      </c>
      <c r="Q17" s="2" t="s">
        <v>204</v>
      </c>
    </row>
    <row r="18" spans="1:17" x14ac:dyDescent="0.25">
      <c r="A18" s="2" t="s">
        <v>389</v>
      </c>
      <c r="B18" s="2">
        <v>389.5</v>
      </c>
      <c r="C18" s="2">
        <v>240.9</v>
      </c>
      <c r="D18" s="2">
        <v>0.61848523748395379</v>
      </c>
      <c r="E18" s="1">
        <v>4.6899999999999997E-2</v>
      </c>
      <c r="F18" s="1">
        <v>2.5000000000000001E-3</v>
      </c>
      <c r="G18" s="1">
        <v>0.1426</v>
      </c>
      <c r="H18" s="1">
        <v>7.1000000000000004E-3</v>
      </c>
      <c r="I18" s="1">
        <v>2.2450000000000001E-2</v>
      </c>
      <c r="J18" s="1">
        <v>4.0000000000000002E-4</v>
      </c>
      <c r="K18" s="1">
        <v>0.1</v>
      </c>
      <c r="L18" s="1">
        <v>143.47865653701069</v>
      </c>
      <c r="M18" s="1">
        <v>3.1430060475224924</v>
      </c>
      <c r="N18" s="10">
        <v>134.80000000000001</v>
      </c>
      <c r="O18" s="10">
        <v>6.3</v>
      </c>
      <c r="P18" s="2">
        <v>60</v>
      </c>
      <c r="Q18" s="2">
        <v>100</v>
      </c>
    </row>
    <row r="19" spans="1:17" x14ac:dyDescent="0.25">
      <c r="A19" s="2" t="s">
        <v>390</v>
      </c>
      <c r="B19" s="2">
        <v>490</v>
      </c>
      <c r="C19" s="2">
        <v>325.3</v>
      </c>
      <c r="D19" s="2">
        <v>0.66387755102040824</v>
      </c>
      <c r="E19" s="1">
        <v>4.9399999999999999E-2</v>
      </c>
      <c r="F19" s="1">
        <v>2E-3</v>
      </c>
      <c r="G19" s="1">
        <v>0.15160000000000001</v>
      </c>
      <c r="H19" s="1">
        <v>6.4000000000000003E-3</v>
      </c>
      <c r="I19" s="1">
        <v>2.2499999999999999E-2</v>
      </c>
      <c r="J19" s="1">
        <v>3.8000000000000002E-4</v>
      </c>
      <c r="K19" s="1">
        <v>0.22359000000000001</v>
      </c>
      <c r="L19" s="1">
        <v>143.34869114633935</v>
      </c>
      <c r="M19" s="1">
        <v>3.0587724355586108</v>
      </c>
      <c r="N19" s="10">
        <v>142.9</v>
      </c>
      <c r="O19" s="10">
        <v>5.6</v>
      </c>
      <c r="P19" s="2">
        <v>156</v>
      </c>
      <c r="Q19" s="2">
        <v>82</v>
      </c>
    </row>
    <row r="20" spans="1:17" x14ac:dyDescent="0.25">
      <c r="A20" s="2" t="s">
        <v>391</v>
      </c>
      <c r="B20" s="2">
        <v>341.5</v>
      </c>
      <c r="C20" s="2">
        <v>220.9</v>
      </c>
      <c r="D20" s="2">
        <v>0.64685212298682282</v>
      </c>
      <c r="E20" s="1">
        <v>4.7500000000000001E-2</v>
      </c>
      <c r="F20" s="1">
        <v>3.0999999999999999E-3</v>
      </c>
      <c r="G20" s="1">
        <v>0.14910000000000001</v>
      </c>
      <c r="H20" s="1">
        <v>8.8000000000000005E-3</v>
      </c>
      <c r="I20" s="1">
        <v>2.2550000000000001E-2</v>
      </c>
      <c r="J20" s="1">
        <v>4.6000000000000001E-4</v>
      </c>
      <c r="K20" s="1">
        <v>0.1</v>
      </c>
      <c r="L20" s="1">
        <v>144.00547167709303</v>
      </c>
      <c r="M20" s="1">
        <v>3.5332623235495739</v>
      </c>
      <c r="N20" s="10">
        <v>140.4</v>
      </c>
      <c r="O20" s="10">
        <v>7.8</v>
      </c>
      <c r="P20" s="2">
        <v>130</v>
      </c>
      <c r="Q20" s="2">
        <v>120</v>
      </c>
    </row>
    <row r="21" spans="1:17" x14ac:dyDescent="0.25">
      <c r="A21" s="2" t="s">
        <v>392</v>
      </c>
      <c r="B21" s="2">
        <v>178.2</v>
      </c>
      <c r="C21" s="2">
        <v>102.6</v>
      </c>
      <c r="D21" s="2">
        <v>0.5757575757575758</v>
      </c>
      <c r="E21" s="1">
        <v>5.0900000000000001E-2</v>
      </c>
      <c r="F21" s="1">
        <v>4.0000000000000001E-3</v>
      </c>
      <c r="G21" s="1">
        <v>0.152</v>
      </c>
      <c r="H21" s="1">
        <v>1.2E-2</v>
      </c>
      <c r="I21" s="1">
        <v>2.145E-2</v>
      </c>
      <c r="J21" s="1">
        <v>5.0000000000000001E-4</v>
      </c>
      <c r="K21" s="1">
        <v>3.8333E-3</v>
      </c>
      <c r="L21" s="1">
        <v>136.44988910098067</v>
      </c>
      <c r="M21" s="1">
        <v>3.6679304649841025</v>
      </c>
      <c r="N21" s="10">
        <v>144</v>
      </c>
      <c r="O21" s="10">
        <v>11</v>
      </c>
      <c r="P21" s="2">
        <v>230</v>
      </c>
      <c r="Q21" s="2">
        <v>150</v>
      </c>
    </row>
    <row r="22" spans="1:17" x14ac:dyDescent="0.25">
      <c r="A22" s="2" t="s">
        <v>393</v>
      </c>
      <c r="B22" s="2">
        <v>212.8</v>
      </c>
      <c r="C22" s="2">
        <v>98.4</v>
      </c>
      <c r="D22" s="2">
        <v>0.46240601503759399</v>
      </c>
      <c r="E22" s="1">
        <v>4.6899999999999997E-2</v>
      </c>
      <c r="F22" s="1">
        <v>3.3E-3</v>
      </c>
      <c r="G22" s="1">
        <v>0.14799999999999999</v>
      </c>
      <c r="H22" s="1">
        <v>0.01</v>
      </c>
      <c r="I22" s="1">
        <v>2.2769999999999999E-2</v>
      </c>
      <c r="J22" s="1">
        <v>4.2000000000000002E-4</v>
      </c>
      <c r="K22" s="1">
        <v>0.24031</v>
      </c>
      <c r="L22" s="1">
        <v>145.50846827720997</v>
      </c>
      <c r="M22" s="1">
        <v>3.3518229345681871</v>
      </c>
      <c r="N22" s="10">
        <v>138.80000000000001</v>
      </c>
      <c r="O22" s="10">
        <v>9.1999999999999993</v>
      </c>
      <c r="P22" s="2">
        <v>40</v>
      </c>
      <c r="Q22" s="2">
        <v>120</v>
      </c>
    </row>
    <row r="23" spans="1:17" x14ac:dyDescent="0.25">
      <c r="A23" s="2" t="s">
        <v>394</v>
      </c>
      <c r="B23" s="2">
        <v>165</v>
      </c>
      <c r="C23" s="2">
        <v>71</v>
      </c>
      <c r="D23" s="2">
        <v>0.4303030303030303</v>
      </c>
      <c r="E23" s="1">
        <v>4.9500000000000002E-2</v>
      </c>
      <c r="F23" s="1">
        <v>4.7000000000000002E-3</v>
      </c>
      <c r="G23" s="1">
        <v>0.157</v>
      </c>
      <c r="H23" s="1">
        <v>1.4E-2</v>
      </c>
      <c r="I23" s="1">
        <v>2.2579999999999999E-2</v>
      </c>
      <c r="J23" s="1">
        <v>4.8999999999999998E-4</v>
      </c>
      <c r="K23" s="1">
        <v>0.1</v>
      </c>
      <c r="L23" s="1">
        <v>143.83667043231907</v>
      </c>
      <c r="M23" s="1">
        <v>3.7015758968278831</v>
      </c>
      <c r="N23" s="10">
        <v>146</v>
      </c>
      <c r="O23" s="10">
        <v>12</v>
      </c>
      <c r="P23" s="2">
        <v>140</v>
      </c>
      <c r="Q23" s="2">
        <v>170</v>
      </c>
    </row>
    <row r="24" spans="1:17" x14ac:dyDescent="0.25">
      <c r="A24" s="2" t="s">
        <v>395</v>
      </c>
      <c r="B24" s="2">
        <v>329.5</v>
      </c>
      <c r="C24" s="2">
        <v>170.9</v>
      </c>
      <c r="D24" s="2">
        <v>0.51866464339908958</v>
      </c>
      <c r="E24" s="1">
        <v>4.8000000000000001E-2</v>
      </c>
      <c r="F24" s="1">
        <v>2.0999999999999999E-3</v>
      </c>
      <c r="G24" s="1">
        <v>0.14929999999999999</v>
      </c>
      <c r="H24" s="1">
        <v>6.7999999999999996E-3</v>
      </c>
      <c r="I24" s="1">
        <v>2.2280000000000001E-2</v>
      </c>
      <c r="J24" s="1">
        <v>3.8999999999999999E-4</v>
      </c>
      <c r="K24" s="1">
        <v>0.23241999999999999</v>
      </c>
      <c r="L24" s="1">
        <v>142.20527872358502</v>
      </c>
      <c r="M24" s="1">
        <v>3.1268882683994046</v>
      </c>
      <c r="N24" s="10">
        <v>140.80000000000001</v>
      </c>
      <c r="O24" s="10">
        <v>6</v>
      </c>
      <c r="P24" s="2">
        <v>110</v>
      </c>
      <c r="Q24" s="2">
        <v>86</v>
      </c>
    </row>
    <row r="25" spans="1:17" x14ac:dyDescent="0.25">
      <c r="A25" s="2" t="s">
        <v>396</v>
      </c>
      <c r="B25" s="2">
        <v>132.4</v>
      </c>
      <c r="C25" s="2">
        <v>51.4</v>
      </c>
      <c r="D25" s="2">
        <v>0.38821752265861026</v>
      </c>
      <c r="E25" s="1">
        <v>4.7E-2</v>
      </c>
      <c r="F25" s="1">
        <v>4.3E-3</v>
      </c>
      <c r="G25" s="1">
        <v>0.14799999999999999</v>
      </c>
      <c r="H25" s="1">
        <v>1.2E-2</v>
      </c>
      <c r="I25" s="1">
        <v>2.2790000000000001E-2</v>
      </c>
      <c r="J25" s="1">
        <v>4.4000000000000002E-4</v>
      </c>
      <c r="K25" s="1">
        <v>0.1</v>
      </c>
      <c r="L25" s="1">
        <v>145.61720823915218</v>
      </c>
      <c r="M25" s="1">
        <v>3.4502063495450295</v>
      </c>
      <c r="N25" s="10">
        <v>138</v>
      </c>
      <c r="O25" s="10">
        <v>11</v>
      </c>
      <c r="P25" s="2">
        <v>40</v>
      </c>
      <c r="Q25" s="2">
        <v>150</v>
      </c>
    </row>
    <row r="26" spans="1:17" x14ac:dyDescent="0.25">
      <c r="A26" s="2" t="s">
        <v>397</v>
      </c>
      <c r="B26" s="2">
        <v>176</v>
      </c>
      <c r="C26" s="2">
        <v>87.2</v>
      </c>
      <c r="D26" s="2">
        <v>0.49545454545454548</v>
      </c>
      <c r="E26" s="1">
        <v>4.9799999999999997E-2</v>
      </c>
      <c r="F26" s="1">
        <v>3.2000000000000002E-3</v>
      </c>
      <c r="G26" s="1">
        <v>0.15440000000000001</v>
      </c>
      <c r="H26" s="1">
        <v>9.7000000000000003E-3</v>
      </c>
      <c r="I26" s="1">
        <v>2.2280000000000001E-2</v>
      </c>
      <c r="J26" s="1">
        <v>4.8000000000000001E-4</v>
      </c>
      <c r="K26" s="1">
        <v>5.1399E-2</v>
      </c>
      <c r="L26" s="1">
        <v>141.88639117332175</v>
      </c>
      <c r="M26" s="1">
        <v>3.5854061690846288</v>
      </c>
      <c r="N26" s="10">
        <v>144.80000000000001</v>
      </c>
      <c r="O26" s="10">
        <v>8.5</v>
      </c>
      <c r="P26" s="2">
        <v>180</v>
      </c>
      <c r="Q26" s="2">
        <v>120</v>
      </c>
    </row>
    <row r="27" spans="1:17" x14ac:dyDescent="0.25">
      <c r="A27" s="2" t="s">
        <v>398</v>
      </c>
      <c r="B27" s="2">
        <v>502</v>
      </c>
      <c r="C27" s="2">
        <v>282.39999999999998</v>
      </c>
      <c r="D27" s="2">
        <v>0.56254980079681272</v>
      </c>
      <c r="E27" s="1">
        <v>4.8899999999999999E-2</v>
      </c>
      <c r="F27" s="1">
        <v>1.6000000000000001E-3</v>
      </c>
      <c r="G27" s="1">
        <v>0.15359999999999999</v>
      </c>
      <c r="H27" s="1">
        <v>5.0000000000000001E-3</v>
      </c>
      <c r="I27" s="1">
        <v>2.298E-2</v>
      </c>
      <c r="J27" s="1">
        <v>4.0999999999999999E-4</v>
      </c>
      <c r="K27" s="1">
        <v>0.30336000000000002</v>
      </c>
      <c r="L27" s="1">
        <v>146.47515726638932</v>
      </c>
      <c r="M27" s="1">
        <v>3.2412506767096754</v>
      </c>
      <c r="N27" s="10">
        <v>144.9</v>
      </c>
      <c r="O27" s="10">
        <v>4.4000000000000004</v>
      </c>
      <c r="P27" s="2">
        <v>154</v>
      </c>
      <c r="Q27" s="2">
        <v>67</v>
      </c>
    </row>
    <row r="28" spans="1:17" x14ac:dyDescent="0.25">
      <c r="A28" s="2" t="s">
        <v>399</v>
      </c>
      <c r="B28" s="2">
        <v>118.9</v>
      </c>
      <c r="C28" s="2">
        <v>42.05</v>
      </c>
      <c r="D28" s="2">
        <v>0.35365853658536583</v>
      </c>
      <c r="E28" s="1">
        <v>5.0599999999999999E-2</v>
      </c>
      <c r="F28" s="1">
        <v>4.4000000000000003E-3</v>
      </c>
      <c r="G28" s="1">
        <v>0.154</v>
      </c>
      <c r="H28" s="1">
        <v>1.4E-2</v>
      </c>
      <c r="I28" s="1">
        <v>2.205E-2</v>
      </c>
      <c r="J28" s="1">
        <v>5.4000000000000001E-4</v>
      </c>
      <c r="K28" s="1">
        <v>0.22348000000000001</v>
      </c>
      <c r="L28" s="1">
        <v>140.29190750342195</v>
      </c>
      <c r="M28" s="1">
        <v>3.9331377479482756</v>
      </c>
      <c r="N28" s="10">
        <v>145</v>
      </c>
      <c r="O28" s="10">
        <v>12</v>
      </c>
      <c r="P28" s="2">
        <v>200</v>
      </c>
      <c r="Q28" s="2">
        <v>160</v>
      </c>
    </row>
    <row r="29" spans="1:17" x14ac:dyDescent="0.25">
      <c r="A29" s="2" t="s">
        <v>400</v>
      </c>
      <c r="B29" s="2">
        <v>284</v>
      </c>
      <c r="C29" s="2">
        <v>68.900000000000006</v>
      </c>
      <c r="D29" s="2">
        <v>0.24260563380281691</v>
      </c>
      <c r="E29" s="1">
        <v>4.4400000000000002E-2</v>
      </c>
      <c r="F29" s="1">
        <v>1.8E-3</v>
      </c>
      <c r="G29" s="1">
        <v>0.15609999999999999</v>
      </c>
      <c r="H29" s="1">
        <v>7.1000000000000004E-3</v>
      </c>
      <c r="I29" s="1">
        <v>2.5309999999999999E-2</v>
      </c>
      <c r="J29" s="1">
        <v>5.1999999999999995E-4</v>
      </c>
      <c r="K29" s="1">
        <v>0.36224000000000001</v>
      </c>
      <c r="L29" s="1">
        <v>162.10658360779539</v>
      </c>
      <c r="M29" s="1">
        <v>3.9565708712880761</v>
      </c>
      <c r="N29" s="10">
        <v>147.4</v>
      </c>
      <c r="O29" s="10">
        <v>6.1</v>
      </c>
      <c r="P29" s="2">
        <v>-46</v>
      </c>
      <c r="Q29" s="2">
        <v>74</v>
      </c>
    </row>
    <row r="30" spans="1:17" x14ac:dyDescent="0.25">
      <c r="A30" s="2" t="s">
        <v>401</v>
      </c>
      <c r="B30" s="2">
        <v>91.5</v>
      </c>
      <c r="C30" s="2">
        <v>42.9</v>
      </c>
      <c r="D30" s="2">
        <v>0.46885245901639344</v>
      </c>
      <c r="E30" s="1">
        <v>5.4199999999999998E-2</v>
      </c>
      <c r="F30" s="1">
        <v>5.1999999999999998E-3</v>
      </c>
      <c r="G30" s="1">
        <v>0.16800000000000001</v>
      </c>
      <c r="H30" s="1">
        <v>1.6E-2</v>
      </c>
      <c r="I30" s="1">
        <v>2.2839999999999999E-2</v>
      </c>
      <c r="J30" s="1">
        <v>4.8000000000000001E-4</v>
      </c>
      <c r="K30" s="1">
        <v>0.1</v>
      </c>
      <c r="L30" s="1">
        <v>144.62748423982035</v>
      </c>
      <c r="M30" s="1">
        <v>3.6488538246082078</v>
      </c>
      <c r="N30" s="10">
        <v>155</v>
      </c>
      <c r="O30" s="10">
        <v>13</v>
      </c>
      <c r="P30" s="2">
        <v>320</v>
      </c>
      <c r="Q30" s="2">
        <v>180</v>
      </c>
    </row>
    <row r="31" spans="1:17" x14ac:dyDescent="0.25">
      <c r="A31" s="2" t="s">
        <v>402</v>
      </c>
      <c r="B31" s="2">
        <v>285.5</v>
      </c>
      <c r="C31" s="2">
        <v>154.80000000000001</v>
      </c>
      <c r="D31" s="2">
        <v>0.54220665499124343</v>
      </c>
      <c r="E31" s="1">
        <v>4.8800000000000003E-2</v>
      </c>
      <c r="F31" s="1">
        <v>2.3999999999999998E-3</v>
      </c>
      <c r="G31" s="1">
        <v>0.1462</v>
      </c>
      <c r="H31" s="1">
        <v>7.1000000000000004E-3</v>
      </c>
      <c r="I31" s="1">
        <v>2.189E-2</v>
      </c>
      <c r="J31" s="1">
        <v>3.8000000000000002E-4</v>
      </c>
      <c r="K31" s="1">
        <v>6.5074000000000007E-2</v>
      </c>
      <c r="L31" s="1">
        <v>139.59462126941406</v>
      </c>
      <c r="M31" s="1">
        <v>3.0676683747797364</v>
      </c>
      <c r="N31" s="10">
        <v>138</v>
      </c>
      <c r="O31" s="10">
        <v>6.3</v>
      </c>
      <c r="P31" s="2">
        <v>161</v>
      </c>
      <c r="Q31" s="2">
        <v>96</v>
      </c>
    </row>
    <row r="32" spans="1:17" x14ac:dyDescent="0.25">
      <c r="A32" s="2" t="s">
        <v>403</v>
      </c>
      <c r="B32" s="2">
        <v>169.3</v>
      </c>
      <c r="C32" s="2">
        <v>67.599999999999994</v>
      </c>
      <c r="D32" s="2">
        <v>0.39929119905493199</v>
      </c>
      <c r="E32" s="1">
        <v>4.8300000000000003E-2</v>
      </c>
      <c r="F32" s="1">
        <v>3.3E-3</v>
      </c>
      <c r="G32" s="1">
        <v>0.153</v>
      </c>
      <c r="H32" s="1">
        <v>0.01</v>
      </c>
      <c r="I32" s="1">
        <v>2.299E-2</v>
      </c>
      <c r="J32" s="1">
        <v>3.8000000000000002E-4</v>
      </c>
      <c r="K32" s="1">
        <v>7.1472999999999995E-2</v>
      </c>
      <c r="L32" s="1">
        <v>146.64801050917254</v>
      </c>
      <c r="M32" s="1">
        <v>3.1601294478132682</v>
      </c>
      <c r="N32" s="10">
        <v>144.6</v>
      </c>
      <c r="O32" s="10">
        <v>9.1999999999999993</v>
      </c>
      <c r="P32" s="2">
        <v>120</v>
      </c>
      <c r="Q32" s="2">
        <v>130</v>
      </c>
    </row>
    <row r="33" spans="1:17" x14ac:dyDescent="0.25">
      <c r="A33" s="2" t="s">
        <v>404</v>
      </c>
      <c r="B33" s="2">
        <v>68.2</v>
      </c>
      <c r="C33" s="2">
        <v>19.39</v>
      </c>
      <c r="D33" s="2">
        <v>0.28431085043988269</v>
      </c>
      <c r="E33" s="1">
        <v>4.7E-2</v>
      </c>
      <c r="F33" s="1">
        <v>5.4999999999999997E-3</v>
      </c>
      <c r="G33" s="1">
        <v>0.13200000000000001</v>
      </c>
      <c r="H33" s="1">
        <v>1.4999999999999999E-2</v>
      </c>
      <c r="I33" s="1">
        <v>2.1319999999999999E-2</v>
      </c>
      <c r="J33" s="1">
        <v>5.6999999999999998E-4</v>
      </c>
      <c r="K33" s="1">
        <v>0.12285</v>
      </c>
      <c r="L33" s="1">
        <v>136.29055148491435</v>
      </c>
      <c r="M33" s="1">
        <v>4.1066242945914118</v>
      </c>
      <c r="N33" s="10">
        <v>123</v>
      </c>
      <c r="O33" s="10">
        <v>13</v>
      </c>
      <c r="P33" s="2">
        <v>10</v>
      </c>
      <c r="Q33" s="2">
        <v>190</v>
      </c>
    </row>
    <row r="34" spans="1:17" x14ac:dyDescent="0.25">
      <c r="A34" s="10" t="s">
        <v>405</v>
      </c>
      <c r="B34" s="2">
        <v>243.4</v>
      </c>
      <c r="C34" s="2">
        <v>113.8</v>
      </c>
      <c r="D34" s="2">
        <v>0.46754313886606408</v>
      </c>
      <c r="E34" s="1">
        <v>4.65E-2</v>
      </c>
      <c r="F34" s="1">
        <v>2.2000000000000001E-3</v>
      </c>
      <c r="G34" s="1">
        <v>0.14050000000000001</v>
      </c>
      <c r="H34" s="1">
        <v>6.4000000000000003E-3</v>
      </c>
      <c r="I34" s="1">
        <v>2.1649999999999999E-2</v>
      </c>
      <c r="J34" s="1">
        <v>4.0999999999999999E-4</v>
      </c>
      <c r="K34" s="1">
        <v>0.14058999999999999</v>
      </c>
      <c r="L34" s="1">
        <v>138.47120017199384</v>
      </c>
      <c r="M34" s="1">
        <v>3.1998345365696932</v>
      </c>
      <c r="N34" s="10">
        <v>133</v>
      </c>
      <c r="O34" s="10">
        <v>5.7</v>
      </c>
      <c r="P34" s="2">
        <v>42</v>
      </c>
      <c r="Q34" s="2">
        <v>88</v>
      </c>
    </row>
    <row r="35" spans="1:17" x14ac:dyDescent="0.25">
      <c r="A35" s="10" t="s">
        <v>406</v>
      </c>
      <c r="B35" s="2">
        <v>446</v>
      </c>
      <c r="C35" s="2">
        <v>348</v>
      </c>
      <c r="D35" s="2">
        <v>0.78026905829596416</v>
      </c>
      <c r="E35" s="1">
        <v>5.0500000000000003E-2</v>
      </c>
      <c r="F35" s="1">
        <v>2.2000000000000001E-3</v>
      </c>
      <c r="G35" s="1">
        <v>0.15679999999999999</v>
      </c>
      <c r="H35" s="1">
        <v>6.4999999999999997E-3</v>
      </c>
      <c r="I35" s="1">
        <v>2.2849999999999999E-2</v>
      </c>
      <c r="J35" s="1">
        <v>3.6999999999999999E-4</v>
      </c>
      <c r="K35" s="1">
        <v>0.17014000000000001</v>
      </c>
      <c r="L35" s="1">
        <v>145.36220104300648</v>
      </c>
      <c r="M35" s="1">
        <v>3.059447595864675</v>
      </c>
      <c r="N35" s="10">
        <v>148.19999999999999</v>
      </c>
      <c r="O35" s="10">
        <v>5.8</v>
      </c>
      <c r="P35" s="2">
        <v>224</v>
      </c>
      <c r="Q35" s="2">
        <v>87</v>
      </c>
    </row>
    <row r="36" spans="1:17" x14ac:dyDescent="0.25">
      <c r="A36" s="10" t="s">
        <v>407</v>
      </c>
      <c r="B36" s="2">
        <v>191</v>
      </c>
      <c r="C36" s="2">
        <v>61</v>
      </c>
      <c r="D36" s="2">
        <v>0.3193717277486911</v>
      </c>
      <c r="E36" s="1">
        <v>4.9599999999999998E-2</v>
      </c>
      <c r="F36" s="1">
        <v>3.7000000000000002E-3</v>
      </c>
      <c r="G36" s="1">
        <v>0.15509999999999999</v>
      </c>
      <c r="H36" s="1">
        <v>9.7999999999999997E-3</v>
      </c>
      <c r="I36" s="1">
        <v>2.223E-2</v>
      </c>
      <c r="J36" s="1">
        <v>4.6000000000000001E-4</v>
      </c>
      <c r="K36" s="1">
        <v>0.1</v>
      </c>
      <c r="L36" s="1">
        <v>141.60563861633022</v>
      </c>
      <c r="M36" s="1">
        <v>3.5390215157294529</v>
      </c>
      <c r="N36" s="10">
        <v>145.5</v>
      </c>
      <c r="O36" s="10">
        <v>8.6</v>
      </c>
      <c r="P36" s="2">
        <v>250</v>
      </c>
      <c r="Q36" s="2">
        <v>140</v>
      </c>
    </row>
    <row r="37" spans="1:17" x14ac:dyDescent="0.25">
      <c r="A37" s="10" t="s">
        <v>408</v>
      </c>
      <c r="B37" s="2">
        <v>364</v>
      </c>
      <c r="C37" s="2">
        <v>223</v>
      </c>
      <c r="D37" s="2">
        <v>0.61263736263736268</v>
      </c>
      <c r="E37" s="1">
        <v>4.6300000000000001E-2</v>
      </c>
      <c r="F37" s="1">
        <v>2.5000000000000001E-3</v>
      </c>
      <c r="G37" s="1">
        <v>0.13769999999999999</v>
      </c>
      <c r="H37" s="1">
        <v>7.4000000000000003E-3</v>
      </c>
      <c r="I37" s="1">
        <v>2.112E-2</v>
      </c>
      <c r="J37" s="1">
        <v>4.0999999999999999E-4</v>
      </c>
      <c r="K37" s="1">
        <v>0.13411999999999999</v>
      </c>
      <c r="L37" s="1">
        <v>135.13864333641777</v>
      </c>
      <c r="M37" s="1">
        <v>3.1417918265125704</v>
      </c>
      <c r="N37" s="10">
        <v>130.4</v>
      </c>
      <c r="O37" s="10">
        <v>6.6</v>
      </c>
      <c r="P37" s="2">
        <v>70</v>
      </c>
      <c r="Q37" s="2">
        <v>100</v>
      </c>
    </row>
    <row r="38" spans="1:17" x14ac:dyDescent="0.25">
      <c r="A38" s="10" t="s">
        <v>409</v>
      </c>
      <c r="B38" s="2">
        <v>539.5</v>
      </c>
      <c r="C38" s="2">
        <v>454.1</v>
      </c>
      <c r="D38" s="2">
        <v>0.84170528266913813</v>
      </c>
      <c r="E38" s="1">
        <v>4.7800000000000002E-2</v>
      </c>
      <c r="F38" s="1">
        <v>2.3E-3</v>
      </c>
      <c r="G38" s="1">
        <v>0.14530000000000001</v>
      </c>
      <c r="H38" s="1">
        <v>6.3E-3</v>
      </c>
      <c r="I38" s="1">
        <v>2.2239999999999999E-2</v>
      </c>
      <c r="J38" s="1">
        <v>3.5E-4</v>
      </c>
      <c r="K38" s="1">
        <v>0.1</v>
      </c>
      <c r="L38" s="1">
        <v>141.98720421645993</v>
      </c>
      <c r="M38" s="1">
        <v>2.9436287846675593</v>
      </c>
      <c r="N38" s="10">
        <v>137.4</v>
      </c>
      <c r="O38" s="10">
        <v>5.6</v>
      </c>
      <c r="P38" s="2">
        <v>93</v>
      </c>
      <c r="Q38" s="2">
        <v>91</v>
      </c>
    </row>
    <row r="39" spans="1:17" x14ac:dyDescent="0.25">
      <c r="A39" s="10" t="s">
        <v>410</v>
      </c>
      <c r="B39" s="2">
        <v>566</v>
      </c>
      <c r="C39" s="2">
        <v>294.89999999999998</v>
      </c>
      <c r="D39" s="2">
        <v>0.52102473498233215</v>
      </c>
      <c r="E39" s="1">
        <v>4.9700000000000001E-2</v>
      </c>
      <c r="F39" s="1">
        <v>2.0999999999999999E-3</v>
      </c>
      <c r="G39" s="1">
        <v>0.14829999999999999</v>
      </c>
      <c r="H39" s="1">
        <v>6.1999999999999998E-3</v>
      </c>
      <c r="I39" s="1">
        <v>2.181E-2</v>
      </c>
      <c r="J39" s="1">
        <v>3.8000000000000002E-4</v>
      </c>
      <c r="K39" s="1">
        <v>0.17452000000000001</v>
      </c>
      <c r="L39" s="1">
        <v>138.93193138009181</v>
      </c>
      <c r="M39" s="1">
        <v>3.059740996155452</v>
      </c>
      <c r="N39" s="10">
        <v>140.6</v>
      </c>
      <c r="O39" s="10">
        <v>5.4</v>
      </c>
      <c r="P39" s="2">
        <v>176</v>
      </c>
      <c r="Q39" s="2">
        <v>83</v>
      </c>
    </row>
    <row r="40" spans="1:17" x14ac:dyDescent="0.25">
      <c r="A40" s="10" t="s">
        <v>411</v>
      </c>
      <c r="B40" s="2">
        <v>807</v>
      </c>
      <c r="C40" s="2">
        <v>808</v>
      </c>
      <c r="D40" s="2">
        <v>1.0012391573729864</v>
      </c>
      <c r="E40" s="1">
        <v>4.7800000000000002E-2</v>
      </c>
      <c r="F40" s="1">
        <v>1.9E-3</v>
      </c>
      <c r="G40" s="1">
        <v>0.15240000000000001</v>
      </c>
      <c r="H40" s="1">
        <v>5.5999999999999999E-3</v>
      </c>
      <c r="I40" s="1">
        <v>2.3369999999999998E-2</v>
      </c>
      <c r="J40" s="1">
        <v>4.2999999999999999E-4</v>
      </c>
      <c r="K40" s="1">
        <v>0.18565999999999999</v>
      </c>
      <c r="L40" s="1">
        <v>149.14620675183937</v>
      </c>
      <c r="M40" s="1">
        <v>3.3750760513538927</v>
      </c>
      <c r="N40" s="10">
        <v>143.80000000000001</v>
      </c>
      <c r="O40" s="10">
        <v>4.9000000000000004</v>
      </c>
      <c r="P40" s="2">
        <v>101</v>
      </c>
      <c r="Q40" s="2">
        <v>78</v>
      </c>
    </row>
    <row r="41" spans="1:17" x14ac:dyDescent="0.25">
      <c r="A41" s="10" t="s">
        <v>412</v>
      </c>
      <c r="B41" s="2">
        <v>437</v>
      </c>
      <c r="C41" s="2">
        <v>347</v>
      </c>
      <c r="D41" s="2">
        <v>0.79405034324942791</v>
      </c>
      <c r="E41" s="1">
        <v>4.99E-2</v>
      </c>
      <c r="F41" s="1">
        <v>3.0999999999999999E-3</v>
      </c>
      <c r="G41" s="1">
        <v>0.1447</v>
      </c>
      <c r="H41" s="1">
        <v>8.6999999999999994E-3</v>
      </c>
      <c r="I41" s="1">
        <v>2.0199999999999999E-2</v>
      </c>
      <c r="J41" s="1">
        <v>4.8000000000000001E-4</v>
      </c>
      <c r="K41" s="1">
        <v>6.7552000000000001E-2</v>
      </c>
      <c r="L41" s="1">
        <v>128.71163618313375</v>
      </c>
      <c r="M41" s="1">
        <v>3.5192145548950435</v>
      </c>
      <c r="N41" s="10">
        <v>136.4</v>
      </c>
      <c r="O41" s="10">
        <v>7.7</v>
      </c>
      <c r="P41" s="2">
        <v>170</v>
      </c>
      <c r="Q41" s="2">
        <v>120</v>
      </c>
    </row>
    <row r="42" spans="1:17" x14ac:dyDescent="0.25">
      <c r="A42" s="10" t="s">
        <v>413</v>
      </c>
      <c r="B42" s="2">
        <v>340</v>
      </c>
      <c r="C42" s="2">
        <v>213</v>
      </c>
      <c r="D42" s="2">
        <v>0.62647058823529411</v>
      </c>
      <c r="E42" s="1">
        <v>5.0299999999999997E-2</v>
      </c>
      <c r="F42" s="1">
        <v>3.7000000000000002E-3</v>
      </c>
      <c r="G42" s="1">
        <v>0.155</v>
      </c>
      <c r="H42" s="1">
        <v>1.0999999999999999E-2</v>
      </c>
      <c r="I42" s="1">
        <v>2.2450000000000001E-2</v>
      </c>
      <c r="J42" s="1">
        <v>3.8000000000000002E-4</v>
      </c>
      <c r="K42" s="1">
        <v>0.1779</v>
      </c>
      <c r="L42" s="1">
        <v>142.87184235232519</v>
      </c>
      <c r="M42" s="1">
        <v>3.1034098634095106</v>
      </c>
      <c r="N42" s="10">
        <v>146</v>
      </c>
      <c r="O42" s="10">
        <v>10</v>
      </c>
      <c r="P42" s="2">
        <v>220</v>
      </c>
      <c r="Q42" s="2">
        <v>140</v>
      </c>
    </row>
    <row r="43" spans="1:17" x14ac:dyDescent="0.25">
      <c r="A43" s="10" t="s">
        <v>414</v>
      </c>
      <c r="B43" s="2">
        <v>643.29999999999995</v>
      </c>
      <c r="C43" s="2">
        <v>639</v>
      </c>
      <c r="D43" s="2">
        <v>0.99331571584019906</v>
      </c>
      <c r="E43" s="1">
        <v>4.9200000000000001E-2</v>
      </c>
      <c r="F43" s="1">
        <v>2.2000000000000001E-3</v>
      </c>
      <c r="G43" s="1">
        <v>0.14680000000000001</v>
      </c>
      <c r="H43" s="1">
        <v>6.7999999999999996E-3</v>
      </c>
      <c r="I43" s="1">
        <v>2.1520000000000001E-2</v>
      </c>
      <c r="J43" s="1">
        <v>3.8000000000000002E-4</v>
      </c>
      <c r="K43" s="1">
        <v>0.16173999999999999</v>
      </c>
      <c r="L43" s="1">
        <v>137.18322192160787</v>
      </c>
      <c r="M43" s="1">
        <v>2.9987502398154859</v>
      </c>
      <c r="N43" s="10">
        <v>140.5</v>
      </c>
      <c r="O43" s="10">
        <v>6</v>
      </c>
      <c r="P43" s="2">
        <v>170</v>
      </c>
      <c r="Q43" s="2">
        <v>87</v>
      </c>
    </row>
    <row r="44" spans="1:17" x14ac:dyDescent="0.25">
      <c r="A44" s="10" t="s">
        <v>415</v>
      </c>
      <c r="B44" s="2">
        <v>311.3</v>
      </c>
      <c r="C44" s="2">
        <v>135.1</v>
      </c>
      <c r="D44" s="2">
        <v>0.43398650819145518</v>
      </c>
      <c r="E44" s="1">
        <v>4.8000000000000001E-2</v>
      </c>
      <c r="F44" s="1">
        <v>3.3999999999999998E-3</v>
      </c>
      <c r="G44" s="1">
        <v>0.14699999999999999</v>
      </c>
      <c r="H44" s="1">
        <v>0.01</v>
      </c>
      <c r="I44" s="1">
        <v>2.2190000000000001E-2</v>
      </c>
      <c r="J44" s="1">
        <v>4.4000000000000002E-4</v>
      </c>
      <c r="K44" s="1">
        <v>1.4988E-2</v>
      </c>
      <c r="L44" s="1">
        <v>141.63502312408045</v>
      </c>
      <c r="M44" s="1">
        <v>3.4114860218032868</v>
      </c>
      <c r="N44" s="10">
        <v>139.4</v>
      </c>
      <c r="O44" s="10">
        <v>8.8000000000000007</v>
      </c>
      <c r="P44" s="2">
        <v>160</v>
      </c>
      <c r="Q44" s="2">
        <v>140</v>
      </c>
    </row>
    <row r="45" spans="1:17" x14ac:dyDescent="0.25">
      <c r="A45" s="10" t="s">
        <v>416</v>
      </c>
      <c r="B45" s="2">
        <v>131.30000000000001</v>
      </c>
      <c r="C45" s="2">
        <v>52.4</v>
      </c>
      <c r="D45" s="2">
        <v>0.39908606245239903</v>
      </c>
      <c r="E45" s="1">
        <v>4.7800000000000002E-2</v>
      </c>
      <c r="F45" s="1">
        <v>4.4999999999999997E-3</v>
      </c>
      <c r="G45" s="1">
        <v>0.14000000000000001</v>
      </c>
      <c r="H45" s="1">
        <v>1.2999999999999999E-2</v>
      </c>
      <c r="I45" s="1">
        <v>2.1559999999999999E-2</v>
      </c>
      <c r="J45" s="1">
        <v>4.8000000000000001E-4</v>
      </c>
      <c r="K45" s="1">
        <v>2.1193E-2</v>
      </c>
      <c r="L45" s="1">
        <v>137.67661823583438</v>
      </c>
      <c r="M45" s="1">
        <v>3.6336978651323859</v>
      </c>
      <c r="N45" s="10">
        <v>132</v>
      </c>
      <c r="O45" s="10">
        <v>12</v>
      </c>
      <c r="P45" s="2">
        <v>90</v>
      </c>
      <c r="Q45" s="2">
        <v>170</v>
      </c>
    </row>
    <row r="46" spans="1:17" x14ac:dyDescent="0.25">
      <c r="A46" s="10" t="s">
        <v>417</v>
      </c>
      <c r="B46" s="2">
        <v>492</v>
      </c>
      <c r="C46" s="2">
        <v>388.4</v>
      </c>
      <c r="D46" s="2">
        <v>0.78943089430894309</v>
      </c>
      <c r="E46" s="1">
        <v>4.7300000000000002E-2</v>
      </c>
      <c r="F46" s="1">
        <v>1.9E-3</v>
      </c>
      <c r="G46" s="1">
        <v>0.14460000000000001</v>
      </c>
      <c r="H46" s="1">
        <v>6.0000000000000001E-3</v>
      </c>
      <c r="I46" s="1">
        <v>2.2440000000000002E-2</v>
      </c>
      <c r="J46" s="1">
        <v>3.6999999999999999E-4</v>
      </c>
      <c r="K46" s="1">
        <v>0.17143</v>
      </c>
      <c r="L46" s="1">
        <v>143.34385965880958</v>
      </c>
      <c r="M46" s="1">
        <v>3.0015100968489894</v>
      </c>
      <c r="N46" s="10">
        <v>137.30000000000001</v>
      </c>
      <c r="O46" s="10">
        <v>5.2</v>
      </c>
      <c r="P46" s="2">
        <v>75</v>
      </c>
      <c r="Q46" s="2">
        <v>79</v>
      </c>
    </row>
    <row r="47" spans="1:17" x14ac:dyDescent="0.25">
      <c r="A47" s="10" t="s">
        <v>418</v>
      </c>
      <c r="B47" s="2">
        <v>184.5</v>
      </c>
      <c r="C47" s="2">
        <v>72.3</v>
      </c>
      <c r="D47" s="2">
        <v>0.39186991869918697</v>
      </c>
      <c r="E47" s="1">
        <v>4.9799999999999997E-2</v>
      </c>
      <c r="F47" s="1">
        <v>3.5000000000000001E-3</v>
      </c>
      <c r="G47" s="1">
        <v>0.14749999999999999</v>
      </c>
      <c r="H47" s="1">
        <v>9.5999999999999992E-3</v>
      </c>
      <c r="I47" s="1">
        <v>2.1770000000000001E-2</v>
      </c>
      <c r="J47" s="1">
        <v>4.4999999999999999E-4</v>
      </c>
      <c r="K47" s="1">
        <v>0.1</v>
      </c>
      <c r="L47" s="1">
        <v>138.66161718767501</v>
      </c>
      <c r="M47" s="1">
        <v>3.4061209912491544</v>
      </c>
      <c r="N47" s="10">
        <v>138.69999999999999</v>
      </c>
      <c r="O47" s="10">
        <v>8.5</v>
      </c>
      <c r="P47" s="2">
        <v>160</v>
      </c>
      <c r="Q47" s="2">
        <v>130</v>
      </c>
    </row>
    <row r="48" spans="1:17" x14ac:dyDescent="0.25">
      <c r="A48" s="10" t="s">
        <v>419</v>
      </c>
      <c r="B48" s="2">
        <v>122.2</v>
      </c>
      <c r="C48" s="2">
        <v>39.39</v>
      </c>
      <c r="D48" s="2">
        <v>0.32234042553191489</v>
      </c>
      <c r="E48" s="1">
        <v>4.7E-2</v>
      </c>
      <c r="F48" s="1">
        <v>4.0000000000000001E-3</v>
      </c>
      <c r="G48" s="1">
        <v>0.14599999999999999</v>
      </c>
      <c r="H48" s="1">
        <v>1.2E-2</v>
      </c>
      <c r="I48" s="1">
        <v>2.2190000000000001E-2</v>
      </c>
      <c r="J48" s="1">
        <v>4.6000000000000001E-4</v>
      </c>
      <c r="K48" s="1">
        <v>0.11036</v>
      </c>
      <c r="L48" s="1">
        <v>141.81147907492021</v>
      </c>
      <c r="M48" s="1">
        <v>3.4978665754548519</v>
      </c>
      <c r="N48" s="10">
        <v>138</v>
      </c>
      <c r="O48" s="10">
        <v>11</v>
      </c>
      <c r="P48" s="2">
        <v>110</v>
      </c>
      <c r="Q48" s="2">
        <v>160</v>
      </c>
    </row>
    <row r="49" spans="1:17" x14ac:dyDescent="0.25">
      <c r="A49" s="10" t="s">
        <v>420</v>
      </c>
      <c r="B49" s="2">
        <v>143.4</v>
      </c>
      <c r="C49" s="2">
        <v>49.99</v>
      </c>
      <c r="D49" s="2">
        <v>0.34860529986052996</v>
      </c>
      <c r="E49" s="1">
        <v>4.58E-2</v>
      </c>
      <c r="F49" s="1">
        <v>3.0000000000000001E-3</v>
      </c>
      <c r="G49" s="1">
        <v>0.14249999999999999</v>
      </c>
      <c r="H49" s="1">
        <v>9.5999999999999992E-3</v>
      </c>
      <c r="I49" s="1">
        <v>2.222E-2</v>
      </c>
      <c r="J49" s="1">
        <v>3.6999999999999999E-4</v>
      </c>
      <c r="K49" s="1">
        <v>0.23247999999999999</v>
      </c>
      <c r="L49" s="1">
        <v>142.21382334231967</v>
      </c>
      <c r="M49" s="1">
        <v>3.0328589376079282</v>
      </c>
      <c r="N49" s="10">
        <v>134.30000000000001</v>
      </c>
      <c r="O49" s="10">
        <v>8.5</v>
      </c>
      <c r="P49" s="2">
        <v>30</v>
      </c>
      <c r="Q49" s="2">
        <v>120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JGB-496</vt:lpstr>
      <vt:lpstr>GR-6890</vt:lpstr>
      <vt:lpstr>GR-6867</vt:lpstr>
      <vt:lpstr>JPZ-353</vt:lpstr>
      <vt:lpstr>GOE-1117</vt:lpstr>
      <vt:lpstr>GR-6903</vt:lpstr>
      <vt:lpstr>GOE-999</vt:lpstr>
      <vt:lpstr>AMC-0157A</vt:lpstr>
      <vt:lpstr>DAR-018</vt:lpstr>
      <vt:lpstr>GZ-6920</vt:lpstr>
      <vt:lpstr>AMC-0216</vt:lpstr>
      <vt:lpstr>GR-6891</vt:lpstr>
      <vt:lpstr>GOE-1116B</vt:lpstr>
      <vt:lpstr>AMC-0181A</vt:lpstr>
      <vt:lpstr>AMC-0184</vt:lpstr>
      <vt:lpstr>GOE-1092</vt:lpstr>
      <vt:lpstr>GOE-1000</vt:lpstr>
      <vt:lpstr>GZ-6922</vt:lpstr>
      <vt:lpstr>GR-6906</vt:lpstr>
      <vt:lpstr>JPZ-373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Obando Erazo</dc:creator>
  <cp:lastModifiedBy>Gabriel Rodríguez</cp:lastModifiedBy>
  <cp:lastPrinted>2019-09-30T16:42:44Z</cp:lastPrinted>
  <dcterms:created xsi:type="dcterms:W3CDTF">2019-02-13T21:15:25Z</dcterms:created>
  <dcterms:modified xsi:type="dcterms:W3CDTF">2022-01-31T14:02:07Z</dcterms:modified>
</cp:coreProperties>
</file>